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94C43732-2104-43F0-B0FF-0FD6FE643E01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 l="1"/>
  <c r="H59" i="15"/>
  <c r="J59" i="15" s="1"/>
  <c r="H55" i="15"/>
  <c r="H51" i="15"/>
  <c r="J51" i="15" s="1"/>
  <c r="H47" i="15"/>
  <c r="H43" i="15"/>
  <c r="J43" i="15" s="1"/>
  <c r="H39" i="15"/>
  <c r="H35" i="15"/>
  <c r="J35" i="15" s="1"/>
  <c r="H31" i="15"/>
  <c r="H27" i="15"/>
  <c r="J27" i="15" s="1"/>
  <c r="H23" i="15"/>
  <c r="H19" i="15"/>
  <c r="J19" i="15" s="1"/>
  <c r="H15" i="15"/>
  <c r="Q61" i="12"/>
  <c r="Q61" i="14"/>
  <c r="H62" i="14" s="1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J56" i="15" s="1"/>
  <c r="E52" i="15"/>
  <c r="J48" i="11"/>
  <c r="E48" i="15"/>
  <c r="E44" i="15"/>
  <c r="E40" i="15"/>
  <c r="E36" i="15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67" i="15" s="1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J25" i="15" s="1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39" i="11"/>
  <c r="E39" i="15"/>
  <c r="J39" i="15" s="1"/>
  <c r="J31" i="11"/>
  <c r="E31" i="15"/>
  <c r="J23" i="11"/>
  <c r="E23" i="15"/>
  <c r="J23" i="15" s="1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64" i="15" s="1"/>
  <c r="H20" i="15"/>
  <c r="H16" i="15"/>
  <c r="D70" i="14"/>
  <c r="Q64" i="12"/>
  <c r="Q67" i="12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I61" i="11"/>
  <c r="I64" i="11"/>
  <c r="C68" i="14"/>
  <c r="G70" i="14"/>
  <c r="J58" i="13"/>
  <c r="I70" i="14"/>
  <c r="M70" i="14"/>
  <c r="J59" i="11"/>
  <c r="Q70" i="14"/>
  <c r="Q64" i="14"/>
  <c r="H65" i="14" s="1"/>
  <c r="O70" i="14"/>
  <c r="O62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4" i="15"/>
  <c r="J55" i="15"/>
  <c r="J27" i="11"/>
  <c r="J19" i="11"/>
  <c r="J50" i="15"/>
  <c r="J54" i="15"/>
  <c r="J15" i="15"/>
  <c r="J30" i="15"/>
  <c r="J29" i="11"/>
  <c r="J21" i="11"/>
  <c r="J18" i="15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G67" i="15" l="1"/>
  <c r="G65" i="13"/>
  <c r="G64" i="15"/>
  <c r="J48" i="15"/>
  <c r="J40" i="15"/>
  <c r="I61" i="15"/>
  <c r="O65" i="14"/>
  <c r="O71" i="14"/>
  <c r="E67" i="15"/>
  <c r="I64" i="15"/>
  <c r="J68" i="14"/>
  <c r="H68" i="14"/>
  <c r="J31" i="15"/>
  <c r="J47" i="15"/>
  <c r="P65" i="14"/>
  <c r="J41" i="15"/>
  <c r="H61" i="15"/>
  <c r="G61" i="15"/>
  <c r="J33" i="15"/>
  <c r="F61" i="15"/>
  <c r="F70" i="15" s="1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H62" i="11" s="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G70" i="15"/>
  <c r="M71" i="14"/>
  <c r="I70" i="15"/>
  <c r="N62" i="14"/>
  <c r="I65" i="13"/>
  <c r="F70" i="13"/>
  <c r="J62" i="14"/>
  <c r="H70" i="15"/>
  <c r="F62" i="14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I68" i="11"/>
  <c r="G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4" i="15" l="1"/>
  <c r="G65" i="15" s="1"/>
  <c r="J67" i="15"/>
  <c r="I68" i="15" s="1"/>
  <c r="G62" i="13"/>
  <c r="G71" i="13"/>
  <c r="G68" i="13"/>
  <c r="E68" i="13"/>
  <c r="F68" i="13"/>
  <c r="I68" i="13"/>
  <c r="J61" i="15"/>
  <c r="J70" i="15" s="1"/>
  <c r="G71" i="15" s="1"/>
  <c r="E71" i="13"/>
  <c r="F62" i="13"/>
  <c r="H65" i="11"/>
  <c r="H68" i="15"/>
  <c r="I71" i="13"/>
  <c r="Q61" i="1"/>
  <c r="E68" i="11"/>
  <c r="E68" i="15"/>
  <c r="F68" i="11"/>
  <c r="G68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I71" i="15"/>
  <c r="F65" i="15"/>
  <c r="F68" i="15"/>
  <c r="H62" i="13"/>
  <c r="E65" i="11"/>
  <c r="E62" i="13"/>
  <c r="H71" i="13"/>
  <c r="B16" i="14"/>
  <c r="A15" i="14"/>
  <c r="H62" i="15" l="1"/>
  <c r="E71" i="15"/>
  <c r="H71" i="15"/>
  <c r="E62" i="15"/>
  <c r="F62" i="15"/>
  <c r="F71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C207" i="4" s="1"/>
  <c r="D198" i="4"/>
  <c r="D207" i="4" s="1"/>
  <c r="L198" i="4"/>
  <c r="H198" i="4"/>
  <c r="H207" i="4" s="1"/>
  <c r="M198" i="4"/>
  <c r="M207" i="4" s="1"/>
  <c r="Q198" i="4"/>
  <c r="G201" i="4"/>
  <c r="G198" i="4"/>
  <c r="G207" i="4" s="1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42" i="4"/>
  <c r="H136" i="4"/>
  <c r="C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F136" i="4" l="1"/>
  <c r="C142" i="4"/>
  <c r="N136" i="4"/>
  <c r="D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H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N202" i="4"/>
  <c r="E202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<sst xmlns="http://schemas.openxmlformats.org/spreadsheetml/2006/main" count="248" uniqueCount="61">
  <si>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</si>
  <si>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</si>
  <si>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</si>
  <si>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</si>
  <si>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</si>
  <si>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</si>
  <si>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</si>
  <si>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</si>
  <si>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</si>
  <si>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</si>
  <si>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</si>
  <si>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</si>
  <si>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</si>
  <si>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</si>
  <si>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</si>
  <si>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</si>
  <si>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</si>
  <si>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</si>
  <si>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</si>
  <si>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</si>
  <si>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</si>
  <si>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</si>
  <si>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</si>
  <si>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</si>
  <si>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</si>
  <si>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</si>
  <si>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</si>
  <si>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</si>
  <si>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</si>
  <si>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</si>
  <si>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</si>
  <si>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</si>
  <si>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</si>
  <si>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</si>
  <si>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</si>
  <si>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</si>
  <si>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</si>
  <si>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</si>
  <si>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</si>
  <si>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</si>
  <si>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NC 742 (Main Street)</t>
  </si>
  <si>
    <t>1052-2369</t>
  </si>
  <si>
    <t>at RR Crossing #728839E</t>
  </si>
  <si>
    <t>NB</t>
  </si>
  <si>
    <t>SB</t>
  </si>
  <si>
    <t>26-35</t>
  </si>
  <si>
    <t>21-30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</si>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</sst>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>
        <v>35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43530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27</v>
      </c>
      <c r="G13" s="80"/>
      <c r="H13" s="80"/>
      <c r="J13" s="80">
        <v>26</v>
      </c>
      <c r="K13" s="80"/>
      <c r="L13" s="80"/>
      <c r="N13" s="80">
        <v>27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28</v>
      </c>
      <c r="G14" s="80"/>
      <c r="H14" s="80"/>
      <c r="J14" s="81">
        <v>26</v>
      </c>
      <c r="K14" s="81"/>
      <c r="L14" s="81"/>
      <c r="N14" s="81">
        <v>27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46</v>
      </c>
      <c r="K15" s="81"/>
      <c r="L15" s="81"/>
      <c r="N15" s="81" t="s">
        <v>46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50</v>
      </c>
      <c r="G16" s="80"/>
      <c r="H16" s="80"/>
      <c r="J16" s="81">
        <v>43</v>
      </c>
      <c r="K16" s="81"/>
      <c r="L16" s="81"/>
      <c r="N16" s="81">
        <v>50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3</v>
      </c>
      <c r="G17" s="80"/>
      <c r="H17" s="80"/>
      <c r="J17" s="81">
        <v>2</v>
      </c>
      <c r="K17" s="81"/>
      <c r="L17" s="81"/>
      <c r="N17" s="81">
        <v>2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33</v>
      </c>
      <c r="G18" s="80"/>
      <c r="H18" s="80"/>
      <c r="J18" s="81">
        <v>31</v>
      </c>
      <c r="K18" s="81"/>
      <c r="L18" s="81"/>
      <c r="N18" s="81">
        <v>32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>
        <v>0</v>
      </c>
      <c r="G19" s="80"/>
      <c r="H19" s="80"/>
      <c r="J19" s="81">
        <v>0</v>
      </c>
      <c r="K19" s="81"/>
      <c r="L19" s="81"/>
      <c r="N19" s="81">
        <v>0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47</v>
      </c>
      <c r="D22" s="10" t="s">
        <v>48</v>
      </c>
      <c r="E22" s="11" t="s">
        <v>49</v>
      </c>
      <c r="F22" s="11" t="s">
        <v>50</v>
      </c>
      <c r="G22" s="11" t="s">
        <v>51</v>
      </c>
      <c r="H22" s="11" t="s">
        <v>52</v>
      </c>
      <c r="I22" s="11" t="s">
        <v>53</v>
      </c>
      <c r="J22" s="11" t="s">
        <v>54</v>
      </c>
      <c r="K22" s="11" t="s">
        <v>55</v>
      </c>
      <c r="L22" s="11" t="s">
        <v>56</v>
      </c>
      <c r="M22" s="11" t="s">
        <v>57</v>
      </c>
      <c r="N22" s="11" t="s">
        <v>58</v>
      </c>
      <c r="O22" s="11" t="s">
        <v>59</v>
      </c>
      <c r="P22" s="11" t="s">
        <v>60</v>
      </c>
      <c r="Q22" s="11"/>
      <c r="R22" s="12" t="s">
        <v>5</v>
      </c>
    </row>
    <row r="23" spans="1:18" x14ac:dyDescent="0.2">
      <c r="A23" s="13">
        <f t="shared" ref="A23:A70" si="0">P$6+B23</f>
        <v>43530</v>
      </c>
      <c r="B23" s="14">
        <f>P7</f>
        <v>0</v>
      </c>
      <c r="C23" s="102">
        <v>0</v>
      </c>
      <c r="D23" s="103">
        <v>0</v>
      </c>
      <c r="E23" s="103">
        <v>2</v>
      </c>
      <c r="F23" s="103">
        <v>0</v>
      </c>
      <c r="G23" s="103">
        <v>1</v>
      </c>
      <c r="H23" s="103">
        <v>0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3</v>
      </c>
    </row>
    <row r="24" spans="1:18" x14ac:dyDescent="0.2">
      <c r="A24" s="13">
        <f t="shared" si="0"/>
        <v>43530.041666600002</v>
      </c>
      <c r="B24" s="14">
        <f>B23+0.0416666</f>
        <v>4.1666599999999998E-2</v>
      </c>
      <c r="C24" s="102">
        <v>0</v>
      </c>
      <c r="D24" s="103">
        <v>1</v>
      </c>
      <c r="E24" s="103">
        <v>0</v>
      </c>
      <c r="F24" s="103">
        <v>1</v>
      </c>
      <c r="G24" s="103">
        <v>2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4</v>
      </c>
    </row>
    <row r="25" spans="1:18" x14ac:dyDescent="0.2">
      <c r="A25" s="13">
        <f t="shared" si="0"/>
        <v>43530.083333199997</v>
      </c>
      <c r="B25" s="14">
        <f>B24+0.0416666</f>
        <v>8.3333199999999996E-2</v>
      </c>
      <c r="C25" s="102">
        <v>0</v>
      </c>
      <c r="D25" s="103">
        <v>1</v>
      </c>
      <c r="E25" s="103">
        <v>0</v>
      </c>
      <c r="F25" s="103">
        <v>2</v>
      </c>
      <c r="G25" s="103">
        <v>1</v>
      </c>
      <c r="H25" s="103">
        <v>0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/>
      <c r="R25" s="15">
        <f t="shared" si="1"/>
        <v>4</v>
      </c>
    </row>
    <row r="26" spans="1:18" x14ac:dyDescent="0.2">
      <c r="A26" s="13">
        <f t="shared" si="0"/>
        <v>43530.124999799998</v>
      </c>
      <c r="B26" s="14">
        <f t="shared" ref="B26:B70" si="2">B25+0.0416666</f>
        <v>0.12499979999999999</v>
      </c>
      <c r="C26" s="102">
        <v>0</v>
      </c>
      <c r="D26" s="103">
        <v>1</v>
      </c>
      <c r="E26" s="103">
        <v>1</v>
      </c>
      <c r="F26" s="103">
        <v>3</v>
      </c>
      <c r="G26" s="103">
        <v>3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/>
      <c r="R26" s="15">
        <f t="shared" si="1"/>
        <v>8</v>
      </c>
    </row>
    <row r="27" spans="1:18" x14ac:dyDescent="0.2">
      <c r="A27" s="13">
        <f t="shared" si="0"/>
        <v>43530.1666664</v>
      </c>
      <c r="B27" s="14">
        <f t="shared" si="2"/>
        <v>0.16666639999999999</v>
      </c>
      <c r="C27" s="102">
        <v>0</v>
      </c>
      <c r="D27" s="103">
        <v>1</v>
      </c>
      <c r="E27" s="103">
        <v>1</v>
      </c>
      <c r="F27" s="103">
        <v>6</v>
      </c>
      <c r="G27" s="103">
        <v>2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10</v>
      </c>
    </row>
    <row r="28" spans="1:18" x14ac:dyDescent="0.2">
      <c r="A28" s="13">
        <f t="shared" si="0"/>
        <v>43530.208333000002</v>
      </c>
      <c r="B28" s="14">
        <f t="shared" si="2"/>
        <v>0.20833299999999999</v>
      </c>
      <c r="C28" s="102">
        <v>9</v>
      </c>
      <c r="D28" s="103">
        <v>3</v>
      </c>
      <c r="E28" s="103">
        <v>12</v>
      </c>
      <c r="F28" s="103">
        <v>4</v>
      </c>
      <c r="G28" s="103">
        <v>3</v>
      </c>
      <c r="H28" s="103">
        <v>2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/>
      <c r="R28" s="15">
        <f t="shared" si="1"/>
        <v>33</v>
      </c>
    </row>
    <row r="29" spans="1:18" x14ac:dyDescent="0.2">
      <c r="A29" s="13">
        <f t="shared" si="0"/>
        <v>43530.249999599997</v>
      </c>
      <c r="B29" s="14">
        <f t="shared" si="2"/>
        <v>0.24999959999999999</v>
      </c>
      <c r="C29" s="102">
        <v>0</v>
      </c>
      <c r="D29" s="103">
        <v>2</v>
      </c>
      <c r="E29" s="103">
        <v>25</v>
      </c>
      <c r="F29" s="103">
        <v>29</v>
      </c>
      <c r="G29" s="103">
        <v>16</v>
      </c>
      <c r="H29" s="103">
        <v>7</v>
      </c>
      <c r="I29" s="103">
        <v>0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79</v>
      </c>
    </row>
    <row r="30" spans="1:18" x14ac:dyDescent="0.2">
      <c r="A30" s="13">
        <f t="shared" si="0"/>
        <v>43530.291666199999</v>
      </c>
      <c r="B30" s="14">
        <f t="shared" si="2"/>
        <v>0.29166619999999999</v>
      </c>
      <c r="C30" s="102">
        <v>7</v>
      </c>
      <c r="D30" s="103">
        <v>1</v>
      </c>
      <c r="E30" s="103">
        <v>15</v>
      </c>
      <c r="F30" s="103">
        <v>34</v>
      </c>
      <c r="G30" s="103">
        <v>47</v>
      </c>
      <c r="H30" s="103">
        <v>13</v>
      </c>
      <c r="I30" s="103">
        <v>5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122</v>
      </c>
    </row>
    <row r="31" spans="1:18" x14ac:dyDescent="0.2">
      <c r="A31" s="13">
        <f t="shared" si="0"/>
        <v>43530.333332800001</v>
      </c>
      <c r="B31" s="14">
        <f t="shared" si="2"/>
        <v>0.33333279999999998</v>
      </c>
      <c r="C31" s="102">
        <v>1</v>
      </c>
      <c r="D31" s="103">
        <v>1</v>
      </c>
      <c r="E31" s="103">
        <v>10</v>
      </c>
      <c r="F31" s="103">
        <v>25</v>
      </c>
      <c r="G31" s="103">
        <v>23</v>
      </c>
      <c r="H31" s="103">
        <v>7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67</v>
      </c>
    </row>
    <row r="32" spans="1:18" x14ac:dyDescent="0.2">
      <c r="A32" s="13">
        <f t="shared" si="0"/>
        <v>43530.374999400003</v>
      </c>
      <c r="B32" s="14">
        <f t="shared" si="2"/>
        <v>0.37499939999999998</v>
      </c>
      <c r="C32" s="102">
        <v>3</v>
      </c>
      <c r="D32" s="103">
        <v>1</v>
      </c>
      <c r="E32" s="103">
        <v>12</v>
      </c>
      <c r="F32" s="103">
        <v>26</v>
      </c>
      <c r="G32" s="103">
        <v>16</v>
      </c>
      <c r="H32" s="103">
        <v>4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/>
      <c r="R32" s="15">
        <f t="shared" si="1"/>
        <v>62</v>
      </c>
    </row>
    <row r="33" spans="1:18" x14ac:dyDescent="0.2">
      <c r="A33" s="13">
        <f t="shared" si="0"/>
        <v>43530.416665999997</v>
      </c>
      <c r="B33" s="14">
        <f t="shared" si="2"/>
        <v>0.41666599999999998</v>
      </c>
      <c r="C33" s="102">
        <v>2</v>
      </c>
      <c r="D33" s="103">
        <v>3</v>
      </c>
      <c r="E33" s="103">
        <v>10</v>
      </c>
      <c r="F33" s="103">
        <v>31</v>
      </c>
      <c r="G33" s="103">
        <v>19</v>
      </c>
      <c r="H33" s="103">
        <v>5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70</v>
      </c>
    </row>
    <row r="34" spans="1:18" x14ac:dyDescent="0.2">
      <c r="A34" s="13">
        <f t="shared" si="0"/>
        <v>43530.458332599999</v>
      </c>
      <c r="B34" s="14">
        <f t="shared" si="2"/>
        <v>0.45833259999999998</v>
      </c>
      <c r="C34" s="102">
        <v>1</v>
      </c>
      <c r="D34" s="103">
        <v>2</v>
      </c>
      <c r="E34" s="103">
        <v>17</v>
      </c>
      <c r="F34" s="103">
        <v>27</v>
      </c>
      <c r="G34" s="103">
        <v>16</v>
      </c>
      <c r="H34" s="103">
        <v>3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66</v>
      </c>
    </row>
    <row r="35" spans="1:18" x14ac:dyDescent="0.2">
      <c r="A35" s="13">
        <f t="shared" si="0"/>
        <v>43530.499999200001</v>
      </c>
      <c r="B35" s="14">
        <f t="shared" si="2"/>
        <v>0.49999919999999998</v>
      </c>
      <c r="C35" s="102">
        <v>2</v>
      </c>
      <c r="D35" s="103">
        <v>4</v>
      </c>
      <c r="E35" s="103">
        <v>18</v>
      </c>
      <c r="F35" s="103">
        <v>43</v>
      </c>
      <c r="G35" s="103">
        <v>22</v>
      </c>
      <c r="H35" s="103">
        <v>7</v>
      </c>
      <c r="I35" s="103">
        <v>1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97</v>
      </c>
    </row>
    <row r="36" spans="1:18" x14ac:dyDescent="0.2">
      <c r="A36" s="13">
        <f t="shared" si="0"/>
        <v>43530.541665800003</v>
      </c>
      <c r="B36" s="14">
        <f t="shared" si="2"/>
        <v>0.54166579999999998</v>
      </c>
      <c r="C36" s="102">
        <v>1</v>
      </c>
      <c r="D36" s="103">
        <v>2</v>
      </c>
      <c r="E36" s="103">
        <v>15</v>
      </c>
      <c r="F36" s="103">
        <v>33</v>
      </c>
      <c r="G36" s="103">
        <v>23</v>
      </c>
      <c r="H36" s="103">
        <v>5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79</v>
      </c>
    </row>
    <row r="37" spans="1:18" x14ac:dyDescent="0.2">
      <c r="A37" s="13">
        <f t="shared" si="0"/>
        <v>43530.583332399998</v>
      </c>
      <c r="B37" s="14">
        <f t="shared" si="2"/>
        <v>0.58333239999999997</v>
      </c>
      <c r="C37" s="102">
        <v>9</v>
      </c>
      <c r="D37" s="103">
        <v>7</v>
      </c>
      <c r="E37" s="103">
        <v>16</v>
      </c>
      <c r="F37" s="103">
        <v>32</v>
      </c>
      <c r="G37" s="103">
        <v>21</v>
      </c>
      <c r="H37" s="103">
        <v>7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92</v>
      </c>
    </row>
    <row r="38" spans="1:18" x14ac:dyDescent="0.2">
      <c r="A38" s="13">
        <f t="shared" si="0"/>
        <v>43530.624999</v>
      </c>
      <c r="B38" s="14">
        <f t="shared" si="2"/>
        <v>0.62499899999999997</v>
      </c>
      <c r="C38" s="102">
        <v>5</v>
      </c>
      <c r="D38" s="103">
        <v>5</v>
      </c>
      <c r="E38" s="103">
        <v>21</v>
      </c>
      <c r="F38" s="103">
        <v>46</v>
      </c>
      <c r="G38" s="103">
        <v>26</v>
      </c>
      <c r="H38" s="103">
        <v>6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109</v>
      </c>
    </row>
    <row r="39" spans="1:18" x14ac:dyDescent="0.2">
      <c r="A39" s="13">
        <f t="shared" si="0"/>
        <v>43530.666665600002</v>
      </c>
      <c r="B39" s="14">
        <f t="shared" si="2"/>
        <v>0.66666559999999997</v>
      </c>
      <c r="C39" s="102">
        <v>10</v>
      </c>
      <c r="D39" s="103">
        <v>7</v>
      </c>
      <c r="E39" s="103">
        <v>22</v>
      </c>
      <c r="F39" s="103">
        <v>28</v>
      </c>
      <c r="G39" s="103">
        <v>30</v>
      </c>
      <c r="H39" s="103">
        <v>8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105</v>
      </c>
    </row>
    <row r="40" spans="1:18" x14ac:dyDescent="0.2">
      <c r="A40" s="13">
        <f t="shared" si="0"/>
        <v>43530.708332200003</v>
      </c>
      <c r="B40" s="14">
        <f t="shared" si="2"/>
        <v>0.70833219999999997</v>
      </c>
      <c r="C40" s="102">
        <v>3</v>
      </c>
      <c r="D40" s="103">
        <v>3</v>
      </c>
      <c r="E40" s="103">
        <v>14</v>
      </c>
      <c r="F40" s="103">
        <v>23</v>
      </c>
      <c r="G40" s="103">
        <v>28</v>
      </c>
      <c r="H40" s="103">
        <v>6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/>
      <c r="R40" s="15">
        <f t="shared" si="1"/>
        <v>77</v>
      </c>
    </row>
    <row r="41" spans="1:18" x14ac:dyDescent="0.2">
      <c r="A41" s="13">
        <f t="shared" si="0"/>
        <v>43530.749998799998</v>
      </c>
      <c r="B41" s="14">
        <f t="shared" si="2"/>
        <v>0.74999879999999997</v>
      </c>
      <c r="C41" s="102">
        <v>0</v>
      </c>
      <c r="D41" s="103">
        <v>4</v>
      </c>
      <c r="E41" s="103">
        <v>22</v>
      </c>
      <c r="F41" s="103">
        <v>25</v>
      </c>
      <c r="G41" s="103">
        <v>13</v>
      </c>
      <c r="H41" s="103">
        <v>3</v>
      </c>
      <c r="I41" s="103">
        <v>0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5">
        <f t="shared" si="1"/>
        <v>67</v>
      </c>
    </row>
    <row r="42" spans="1:18" x14ac:dyDescent="0.2">
      <c r="A42" s="13">
        <f t="shared" si="0"/>
        <v>43530.7916654</v>
      </c>
      <c r="B42" s="14">
        <f t="shared" si="2"/>
        <v>0.79166539999999996</v>
      </c>
      <c r="C42" s="102">
        <v>0</v>
      </c>
      <c r="D42" s="103">
        <v>1</v>
      </c>
      <c r="E42" s="103">
        <v>9</v>
      </c>
      <c r="F42" s="103">
        <v>22</v>
      </c>
      <c r="G42" s="103">
        <v>12</v>
      </c>
      <c r="H42" s="103">
        <v>2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5">
        <f t="shared" si="1"/>
        <v>46</v>
      </c>
    </row>
    <row r="43" spans="1:18" x14ac:dyDescent="0.2">
      <c r="A43" s="13">
        <f t="shared" si="0"/>
        <v>43530.833332000002</v>
      </c>
      <c r="B43" s="14">
        <f t="shared" si="2"/>
        <v>0.83333199999999996</v>
      </c>
      <c r="C43" s="102">
        <v>1</v>
      </c>
      <c r="D43" s="103">
        <v>3</v>
      </c>
      <c r="E43" s="103">
        <v>5</v>
      </c>
      <c r="F43" s="103">
        <v>6</v>
      </c>
      <c r="G43" s="103">
        <v>13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/>
      <c r="R43" s="15">
        <f t="shared" si="1"/>
        <v>28</v>
      </c>
    </row>
    <row r="44" spans="1:18" x14ac:dyDescent="0.2">
      <c r="A44" s="13">
        <f t="shared" si="0"/>
        <v>43530.874998599997</v>
      </c>
      <c r="B44" s="14">
        <f t="shared" si="2"/>
        <v>0.87499859999999996</v>
      </c>
      <c r="C44" s="102">
        <v>0</v>
      </c>
      <c r="D44" s="103">
        <v>1</v>
      </c>
      <c r="E44" s="103">
        <v>6</v>
      </c>
      <c r="F44" s="103">
        <v>15</v>
      </c>
      <c r="G44" s="103">
        <v>4</v>
      </c>
      <c r="H44" s="103">
        <v>1</v>
      </c>
      <c r="I44" s="103">
        <v>0</v>
      </c>
      <c r="J44" s="103">
        <v>0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27</v>
      </c>
    </row>
    <row r="45" spans="1:18" x14ac:dyDescent="0.2">
      <c r="A45" s="13">
        <f t="shared" si="0"/>
        <v>43530.916665199999</v>
      </c>
      <c r="B45" s="14">
        <f t="shared" si="2"/>
        <v>0.91666519999999996</v>
      </c>
      <c r="C45" s="102">
        <v>0</v>
      </c>
      <c r="D45" s="103">
        <v>0</v>
      </c>
      <c r="E45" s="103">
        <v>4</v>
      </c>
      <c r="F45" s="103">
        <v>9</v>
      </c>
      <c r="G45" s="103">
        <v>7</v>
      </c>
      <c r="H45" s="103">
        <v>4</v>
      </c>
      <c r="I45" s="103">
        <v>0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24</v>
      </c>
    </row>
    <row r="46" spans="1:18" x14ac:dyDescent="0.2">
      <c r="A46" s="13">
        <f t="shared" si="0"/>
        <v>43530.9583318</v>
      </c>
      <c r="B46" s="14">
        <f t="shared" si="2"/>
        <v>0.95833179999999996</v>
      </c>
      <c r="C46" s="104">
        <v>0</v>
      </c>
      <c r="D46" s="105">
        <v>0</v>
      </c>
      <c r="E46" s="105">
        <v>2</v>
      </c>
      <c r="F46" s="105">
        <v>3</v>
      </c>
      <c r="G46" s="105">
        <v>0</v>
      </c>
      <c r="H46" s="105">
        <v>0</v>
      </c>
      <c r="I46" s="105">
        <v>0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5</v>
      </c>
    </row>
    <row r="47" spans="1:18" x14ac:dyDescent="0.2">
      <c r="A47" s="13">
        <f t="shared" si="0"/>
        <v>43530.999998400002</v>
      </c>
      <c r="B47" s="14">
        <f t="shared" si="2"/>
        <v>0.99999839999999995</v>
      </c>
      <c r="C47" s="102">
        <v>0</v>
      </c>
      <c r="D47" s="103">
        <v>0</v>
      </c>
      <c r="E47" s="103">
        <v>1</v>
      </c>
      <c r="F47" s="103">
        <v>0</v>
      </c>
      <c r="G47" s="103">
        <v>2</v>
      </c>
      <c r="H47" s="103">
        <v>0</v>
      </c>
      <c r="I47" s="103">
        <v>0</v>
      </c>
      <c r="J47" s="103">
        <v>0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/>
      <c r="R47" s="15">
        <f t="shared" si="1"/>
        <v>3</v>
      </c>
    </row>
    <row r="48" spans="1:18" x14ac:dyDescent="0.2">
      <c r="A48" s="13">
        <f t="shared" si="0"/>
        <v>43531.041664999997</v>
      </c>
      <c r="B48" s="14">
        <f t="shared" si="2"/>
        <v>1.0416650000000001</v>
      </c>
      <c r="C48" s="102">
        <v>0</v>
      </c>
      <c r="D48" s="103">
        <v>0</v>
      </c>
      <c r="E48" s="103">
        <v>0</v>
      </c>
      <c r="F48" s="103">
        <v>1</v>
      </c>
      <c r="G48" s="103">
        <v>1</v>
      </c>
      <c r="H48" s="103">
        <v>0</v>
      </c>
      <c r="I48" s="103">
        <v>0</v>
      </c>
      <c r="J48" s="103">
        <v>0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2</v>
      </c>
    </row>
    <row r="49" spans="1:18" x14ac:dyDescent="0.2">
      <c r="A49" s="13">
        <f t="shared" si="0"/>
        <v>43531.083331599999</v>
      </c>
      <c r="B49" s="14">
        <f t="shared" si="2"/>
        <v>1.0833316000000002</v>
      </c>
      <c r="C49" s="102">
        <v>0</v>
      </c>
      <c r="D49" s="103">
        <v>2</v>
      </c>
      <c r="E49" s="103">
        <v>2</v>
      </c>
      <c r="F49" s="103">
        <v>2</v>
      </c>
      <c r="G49" s="103">
        <v>0</v>
      </c>
      <c r="H49" s="103">
        <v>0</v>
      </c>
      <c r="I49" s="103">
        <v>0</v>
      </c>
      <c r="J49" s="103">
        <v>0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/>
      <c r="R49" s="15">
        <f t="shared" si="1"/>
        <v>6</v>
      </c>
    </row>
    <row r="50" spans="1:18" x14ac:dyDescent="0.2">
      <c r="A50" s="13">
        <f t="shared" si="0"/>
        <v>43531.124998200001</v>
      </c>
      <c r="B50" s="14">
        <f t="shared" si="2"/>
        <v>1.1249982000000003</v>
      </c>
      <c r="C50" s="102">
        <v>0</v>
      </c>
      <c r="D50" s="103">
        <v>0</v>
      </c>
      <c r="E50" s="103">
        <v>0</v>
      </c>
      <c r="F50" s="103">
        <v>0</v>
      </c>
      <c r="G50" s="103">
        <v>3</v>
      </c>
      <c r="H50" s="103">
        <v>1</v>
      </c>
      <c r="I50" s="103">
        <v>0</v>
      </c>
      <c r="J50" s="103">
        <v>0</v>
      </c>
      <c r="K50" s="103">
        <v>0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/>
      <c r="R50" s="15">
        <f t="shared" si="1"/>
        <v>4</v>
      </c>
    </row>
    <row r="51" spans="1:18" x14ac:dyDescent="0.2">
      <c r="A51" s="13">
        <f t="shared" si="0"/>
        <v>43531.166664800003</v>
      </c>
      <c r="B51" s="14">
        <f t="shared" si="2"/>
        <v>1.1666648000000004</v>
      </c>
      <c r="C51" s="102">
        <v>0</v>
      </c>
      <c r="D51" s="103">
        <v>0</v>
      </c>
      <c r="E51" s="103">
        <v>4</v>
      </c>
      <c r="F51" s="103">
        <v>8</v>
      </c>
      <c r="G51" s="103">
        <v>2</v>
      </c>
      <c r="H51" s="103">
        <v>0</v>
      </c>
      <c r="I51" s="103">
        <v>0</v>
      </c>
      <c r="J51" s="103">
        <v>0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14</v>
      </c>
    </row>
    <row r="52" spans="1:18" x14ac:dyDescent="0.2">
      <c r="A52" s="13">
        <f t="shared" si="0"/>
        <v>43531.208331399997</v>
      </c>
      <c r="B52" s="14">
        <f t="shared" si="2"/>
        <v>1.2083314000000005</v>
      </c>
      <c r="C52" s="104">
        <v>0</v>
      </c>
      <c r="D52" s="105">
        <v>2</v>
      </c>
      <c r="E52" s="105">
        <v>5</v>
      </c>
      <c r="F52" s="105">
        <v>14</v>
      </c>
      <c r="G52" s="105">
        <v>3</v>
      </c>
      <c r="H52" s="105">
        <v>2</v>
      </c>
      <c r="I52" s="105">
        <v>0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/>
      <c r="R52" s="16">
        <f t="shared" si="1"/>
        <v>26</v>
      </c>
    </row>
    <row r="53" spans="1:18" x14ac:dyDescent="0.2">
      <c r="A53" s="13">
        <f t="shared" si="0"/>
        <v>43531.249997999999</v>
      </c>
      <c r="B53" s="14">
        <f t="shared" si="2"/>
        <v>1.2499980000000006</v>
      </c>
      <c r="C53" s="102">
        <v>1</v>
      </c>
      <c r="D53" s="103">
        <v>3</v>
      </c>
      <c r="E53" s="103">
        <v>12</v>
      </c>
      <c r="F53" s="103">
        <v>39</v>
      </c>
      <c r="G53" s="103">
        <v>20</v>
      </c>
      <c r="H53" s="103">
        <v>3</v>
      </c>
      <c r="I53" s="103">
        <v>1</v>
      </c>
      <c r="J53" s="103">
        <v>0</v>
      </c>
      <c r="K53" s="103"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79</v>
      </c>
    </row>
    <row r="54" spans="1:18" x14ac:dyDescent="0.2">
      <c r="A54" s="13">
        <f t="shared" si="0"/>
        <v>43531.291664600001</v>
      </c>
      <c r="B54" s="14">
        <f t="shared" si="2"/>
        <v>1.2916646000000007</v>
      </c>
      <c r="C54" s="102">
        <v>2</v>
      </c>
      <c r="D54" s="103">
        <v>4</v>
      </c>
      <c r="E54" s="103">
        <v>16</v>
      </c>
      <c r="F54" s="103">
        <v>41</v>
      </c>
      <c r="G54" s="103">
        <v>42</v>
      </c>
      <c r="H54" s="103">
        <v>12</v>
      </c>
      <c r="I54" s="103">
        <v>2</v>
      </c>
      <c r="J54" s="103">
        <v>0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119</v>
      </c>
    </row>
    <row r="55" spans="1:18" x14ac:dyDescent="0.2">
      <c r="A55" s="13">
        <f t="shared" si="0"/>
        <v>43531.333331200003</v>
      </c>
      <c r="B55" s="14">
        <f t="shared" si="2"/>
        <v>1.3333312000000008</v>
      </c>
      <c r="C55" s="102">
        <v>2</v>
      </c>
      <c r="D55" s="103">
        <v>0</v>
      </c>
      <c r="E55" s="103">
        <v>13</v>
      </c>
      <c r="F55" s="103">
        <v>26</v>
      </c>
      <c r="G55" s="103">
        <v>15</v>
      </c>
      <c r="H55" s="103">
        <v>5</v>
      </c>
      <c r="I55" s="103">
        <v>0</v>
      </c>
      <c r="J55" s="103">
        <v>0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61</v>
      </c>
    </row>
    <row r="56" spans="1:18" x14ac:dyDescent="0.2">
      <c r="A56" s="13">
        <f t="shared" si="0"/>
        <v>43531.374997799998</v>
      </c>
      <c r="B56" s="14">
        <f t="shared" si="2"/>
        <v>1.3749978000000009</v>
      </c>
      <c r="C56" s="102">
        <v>5</v>
      </c>
      <c r="D56" s="103">
        <v>6</v>
      </c>
      <c r="E56" s="103">
        <v>15</v>
      </c>
      <c r="F56" s="103">
        <v>25</v>
      </c>
      <c r="G56" s="103">
        <v>10</v>
      </c>
      <c r="H56" s="103">
        <v>2</v>
      </c>
      <c r="I56" s="103">
        <v>0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/>
      <c r="R56" s="15">
        <f t="shared" si="1"/>
        <v>63</v>
      </c>
    </row>
    <row r="57" spans="1:18" x14ac:dyDescent="0.2">
      <c r="A57" s="13">
        <f t="shared" si="0"/>
        <v>43531.4166644</v>
      </c>
      <c r="B57" s="14">
        <f t="shared" si="2"/>
        <v>1.416664400000001</v>
      </c>
      <c r="C57" s="102">
        <v>1</v>
      </c>
      <c r="D57" s="103">
        <v>2</v>
      </c>
      <c r="E57" s="103">
        <v>10</v>
      </c>
      <c r="F57" s="103">
        <v>24</v>
      </c>
      <c r="G57" s="103">
        <v>18</v>
      </c>
      <c r="H57" s="103">
        <v>2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57</v>
      </c>
    </row>
    <row r="58" spans="1:18" x14ac:dyDescent="0.2">
      <c r="A58" s="13">
        <f t="shared" si="0"/>
        <v>43531.458331000002</v>
      </c>
      <c r="B58" s="14">
        <f t="shared" si="2"/>
        <v>1.4583310000000012</v>
      </c>
      <c r="C58" s="104">
        <v>3</v>
      </c>
      <c r="D58" s="105">
        <v>3</v>
      </c>
      <c r="E58" s="105">
        <v>18</v>
      </c>
      <c r="F58" s="105">
        <v>28</v>
      </c>
      <c r="G58" s="105">
        <v>22</v>
      </c>
      <c r="H58" s="105">
        <v>3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77</v>
      </c>
    </row>
    <row r="59" spans="1:18" x14ac:dyDescent="0.2">
      <c r="A59" s="13">
        <f t="shared" si="0"/>
        <v>43531.499997600004</v>
      </c>
      <c r="B59" s="14">
        <f t="shared" si="2"/>
        <v>1.4999976000000013</v>
      </c>
      <c r="C59" s="102">
        <v>7</v>
      </c>
      <c r="D59" s="103">
        <v>8</v>
      </c>
      <c r="E59" s="103">
        <v>28</v>
      </c>
      <c r="F59" s="103">
        <v>32</v>
      </c>
      <c r="G59" s="103">
        <v>15</v>
      </c>
      <c r="H59" s="103">
        <v>5</v>
      </c>
      <c r="I59" s="103">
        <v>0</v>
      </c>
      <c r="J59" s="103">
        <v>1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96</v>
      </c>
    </row>
    <row r="60" spans="1:18" x14ac:dyDescent="0.2">
      <c r="A60" s="13">
        <f t="shared" si="0"/>
        <v>43531.541664199998</v>
      </c>
      <c r="B60" s="14">
        <f t="shared" si="2"/>
        <v>1.5416642000000014</v>
      </c>
      <c r="C60" s="102">
        <v>3</v>
      </c>
      <c r="D60" s="103">
        <v>2</v>
      </c>
      <c r="E60" s="103">
        <v>31</v>
      </c>
      <c r="F60" s="103">
        <v>43</v>
      </c>
      <c r="G60" s="103">
        <v>19</v>
      </c>
      <c r="H60" s="103">
        <v>7</v>
      </c>
      <c r="I60" s="103">
        <v>1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106</v>
      </c>
    </row>
    <row r="61" spans="1:18" x14ac:dyDescent="0.2">
      <c r="A61" s="13">
        <f t="shared" si="0"/>
        <v>43531.5833308</v>
      </c>
      <c r="B61" s="14">
        <f t="shared" si="2"/>
        <v>1.5833308000000015</v>
      </c>
      <c r="C61" s="102">
        <v>5</v>
      </c>
      <c r="D61" s="103">
        <v>4</v>
      </c>
      <c r="E61" s="103">
        <v>23</v>
      </c>
      <c r="F61" s="103">
        <v>33</v>
      </c>
      <c r="G61" s="103">
        <v>32</v>
      </c>
      <c r="H61" s="103">
        <v>6</v>
      </c>
      <c r="I61" s="103">
        <v>1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104</v>
      </c>
    </row>
    <row r="62" spans="1:18" x14ac:dyDescent="0.2">
      <c r="A62" s="13">
        <f t="shared" si="0"/>
        <v>43531.624997400002</v>
      </c>
      <c r="B62" s="14">
        <f t="shared" si="2"/>
        <v>1.6249974000000016</v>
      </c>
      <c r="C62" s="102">
        <v>2</v>
      </c>
      <c r="D62" s="103">
        <v>5</v>
      </c>
      <c r="E62" s="103">
        <v>20</v>
      </c>
      <c r="F62" s="103">
        <v>41</v>
      </c>
      <c r="G62" s="103">
        <v>29</v>
      </c>
      <c r="H62" s="103">
        <v>7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104</v>
      </c>
    </row>
    <row r="63" spans="1:18" x14ac:dyDescent="0.2">
      <c r="A63" s="13">
        <f t="shared" si="0"/>
        <v>43531.666663999997</v>
      </c>
      <c r="B63" s="14">
        <f t="shared" si="2"/>
        <v>1.6666640000000017</v>
      </c>
      <c r="C63" s="102">
        <v>8</v>
      </c>
      <c r="D63" s="103">
        <v>1</v>
      </c>
      <c r="E63" s="103">
        <v>21</v>
      </c>
      <c r="F63" s="103">
        <v>40</v>
      </c>
      <c r="G63" s="103">
        <v>19</v>
      </c>
      <c r="H63" s="103">
        <v>8</v>
      </c>
      <c r="I63" s="103">
        <v>2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99</v>
      </c>
    </row>
    <row r="64" spans="1:18" x14ac:dyDescent="0.2">
      <c r="A64" s="13">
        <f t="shared" si="0"/>
        <v>43531.708330599999</v>
      </c>
      <c r="B64" s="14">
        <f t="shared" si="2"/>
        <v>1.7083306000000018</v>
      </c>
      <c r="C64" s="104">
        <v>2</v>
      </c>
      <c r="D64" s="105">
        <v>3</v>
      </c>
      <c r="E64" s="105">
        <v>14</v>
      </c>
      <c r="F64" s="105">
        <v>52</v>
      </c>
      <c r="G64" s="105">
        <v>35</v>
      </c>
      <c r="H64" s="105">
        <v>4</v>
      </c>
      <c r="I64" s="105">
        <v>1</v>
      </c>
      <c r="J64" s="105">
        <v>1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112</v>
      </c>
    </row>
    <row r="65" spans="1:18" x14ac:dyDescent="0.2">
      <c r="A65" s="13">
        <f t="shared" si="0"/>
        <v>43531.749997200001</v>
      </c>
      <c r="B65" s="14">
        <f t="shared" si="2"/>
        <v>1.7499972000000019</v>
      </c>
      <c r="C65" s="102">
        <v>3</v>
      </c>
      <c r="D65" s="103">
        <v>3</v>
      </c>
      <c r="E65" s="103">
        <v>10</v>
      </c>
      <c r="F65" s="103">
        <v>23</v>
      </c>
      <c r="G65" s="103">
        <v>30</v>
      </c>
      <c r="H65" s="103">
        <v>2</v>
      </c>
      <c r="I65" s="103">
        <v>0</v>
      </c>
      <c r="J65" s="103">
        <v>0</v>
      </c>
      <c r="K65" s="103">
        <v>0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/>
      <c r="R65" s="15">
        <f t="shared" si="1"/>
        <v>71</v>
      </c>
    </row>
    <row r="66" spans="1:18" x14ac:dyDescent="0.2">
      <c r="A66" s="13">
        <f t="shared" si="0"/>
        <v>43531.791663800002</v>
      </c>
      <c r="B66" s="14">
        <f t="shared" si="2"/>
        <v>1.791663800000002</v>
      </c>
      <c r="C66" s="102">
        <v>1</v>
      </c>
      <c r="D66" s="103">
        <v>1</v>
      </c>
      <c r="E66" s="103">
        <v>6</v>
      </c>
      <c r="F66" s="103">
        <v>17</v>
      </c>
      <c r="G66" s="103">
        <v>24</v>
      </c>
      <c r="H66" s="103">
        <v>4</v>
      </c>
      <c r="I66" s="103">
        <v>1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54</v>
      </c>
    </row>
    <row r="67" spans="1:18" x14ac:dyDescent="0.2">
      <c r="A67" s="13">
        <f t="shared" si="0"/>
        <v>43531.833330399997</v>
      </c>
      <c r="B67" s="14">
        <f t="shared" si="2"/>
        <v>1.8333304000000021</v>
      </c>
      <c r="C67" s="102">
        <v>1</v>
      </c>
      <c r="D67" s="103">
        <v>2</v>
      </c>
      <c r="E67" s="103">
        <v>3</v>
      </c>
      <c r="F67" s="103">
        <v>13</v>
      </c>
      <c r="G67" s="103">
        <v>6</v>
      </c>
      <c r="H67" s="103">
        <v>5</v>
      </c>
      <c r="I67" s="103">
        <v>2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/>
      <c r="R67" s="15">
        <f t="shared" si="1"/>
        <v>32</v>
      </c>
    </row>
    <row r="68" spans="1:18" x14ac:dyDescent="0.2">
      <c r="A68" s="13">
        <f t="shared" si="0"/>
        <v>43531.874996999999</v>
      </c>
      <c r="B68" s="14">
        <f t="shared" si="2"/>
        <v>1.8749970000000022</v>
      </c>
      <c r="C68" s="102">
        <v>0</v>
      </c>
      <c r="D68" s="103">
        <v>1</v>
      </c>
      <c r="E68" s="103">
        <v>7</v>
      </c>
      <c r="F68" s="103">
        <v>11</v>
      </c>
      <c r="G68" s="103">
        <v>6</v>
      </c>
      <c r="H68" s="103">
        <v>2</v>
      </c>
      <c r="I68" s="103">
        <v>1</v>
      </c>
      <c r="J68" s="103">
        <v>0</v>
      </c>
      <c r="K68" s="103">
        <v>0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/>
      <c r="R68" s="15">
        <f t="shared" si="1"/>
        <v>28</v>
      </c>
    </row>
    <row r="69" spans="1:18" x14ac:dyDescent="0.2">
      <c r="A69" s="13">
        <f t="shared" si="0"/>
        <v>43531.916663600001</v>
      </c>
      <c r="B69" s="14">
        <f t="shared" si="2"/>
        <v>1.9166636000000024</v>
      </c>
      <c r="C69" s="102">
        <v>0</v>
      </c>
      <c r="D69" s="103">
        <v>1</v>
      </c>
      <c r="E69" s="103">
        <v>7</v>
      </c>
      <c r="F69" s="103">
        <v>11</v>
      </c>
      <c r="G69" s="103">
        <v>11</v>
      </c>
      <c r="H69" s="103">
        <v>3</v>
      </c>
      <c r="I69" s="103">
        <v>0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/>
      <c r="R69" s="15">
        <f t="shared" si="1"/>
        <v>33</v>
      </c>
    </row>
    <row r="70" spans="1:18" ht="13.5" thickBot="1" x14ac:dyDescent="0.25">
      <c r="A70" s="17">
        <f t="shared" si="0"/>
        <v>43531.958330200003</v>
      </c>
      <c r="B70" s="18">
        <f t="shared" si="2"/>
        <v>1.9583302000000025</v>
      </c>
      <c r="C70" s="106">
        <v>0</v>
      </c>
      <c r="D70" s="107">
        <v>0</v>
      </c>
      <c r="E70" s="107">
        <v>2</v>
      </c>
      <c r="F70" s="107">
        <v>2</v>
      </c>
      <c r="G70" s="107">
        <v>3</v>
      </c>
      <c r="H70" s="107">
        <v>3</v>
      </c>
      <c r="I70" s="107">
        <v>0</v>
      </c>
      <c r="J70" s="107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/>
      <c r="R70" s="19">
        <f t="shared" si="1"/>
        <v>10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100</v>
      </c>
      <c r="D72" s="23">
        <f t="shared" ref="D72:R72" si="3">SUM(D23:D70)</f>
        <v>107</v>
      </c>
      <c r="E72" s="23">
        <f t="shared" ref="E72" si="4">SUM(E23:E70)</f>
        <v>527</v>
      </c>
      <c r="F72" s="23">
        <f t="shared" ref="F72" si="5">SUM(F23:F70)</f>
        <v>999</v>
      </c>
      <c r="G72" s="23">
        <f t="shared" ref="G72" si="6">SUM(G23:G70)</f>
        <v>715</v>
      </c>
      <c r="H72" s="23">
        <f t="shared" ref="H72:I72" si="7">SUM(H23:H70)</f>
        <v>176</v>
      </c>
      <c r="I72" s="23">
        <f t="shared" si="7"/>
        <v>18</v>
      </c>
      <c r="J72" s="23">
        <f t="shared" ref="J72" si="8">SUM(J23:J70)</f>
        <v>2</v>
      </c>
      <c r="K72" s="23">
        <f t="shared" ref="K72" si="9">SUM(K23:K70)</f>
        <v>0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2644</v>
      </c>
    </row>
    <row r="73" spans="1:18" s="24" customFormat="1" x14ac:dyDescent="0.2">
      <c r="A73" s="77" t="s">
        <v>6</v>
      </c>
      <c r="B73" s="78"/>
      <c r="C73" s="25">
        <f>C72/R72</f>
        <v>3.7821482602118005E-2</v>
      </c>
      <c r="D73" s="25">
        <f>D72/R72</f>
        <v>4.0468986384266263E-2</v>
      </c>
      <c r="E73" s="25">
        <f>E72/R72</f>
        <v>0.19931921331316188</v>
      </c>
      <c r="F73" s="25">
        <f>F72/R72</f>
        <v>0.37783661119515888</v>
      </c>
      <c r="G73" s="25">
        <f>G72/R72</f>
        <v>0.2704236006051437</v>
      </c>
      <c r="H73" s="25">
        <f>H72/R72</f>
        <v>6.6565809379727683E-2</v>
      </c>
      <c r="I73" s="25">
        <f>I72/R72</f>
        <v>6.8078668683812403E-3</v>
      </c>
      <c r="J73" s="25">
        <f>J72/R72</f>
        <v>7.5642965204236008E-4</v>
      </c>
      <c r="K73" s="25">
        <f>K72/R72</f>
        <v>0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54</v>
      </c>
      <c r="D75" s="23">
        <f t="shared" ref="D75:R75" si="16">SUM(D23:D46)</f>
        <v>54</v>
      </c>
      <c r="E75" s="23">
        <f t="shared" si="16"/>
        <v>259</v>
      </c>
      <c r="F75" s="23">
        <f t="shared" si="16"/>
        <v>473</v>
      </c>
      <c r="G75" s="23">
        <f t="shared" si="16"/>
        <v>348</v>
      </c>
      <c r="H75" s="23">
        <f t="shared" si="16"/>
        <v>90</v>
      </c>
      <c r="I75" s="23">
        <f t="shared" ref="I75" si="17">SUM(I23:I46)</f>
        <v>6</v>
      </c>
      <c r="J75" s="23">
        <f t="shared" si="16"/>
        <v>0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1284</v>
      </c>
    </row>
    <row r="76" spans="1:18" s="24" customFormat="1" x14ac:dyDescent="0.2">
      <c r="A76" s="77" t="s">
        <v>6</v>
      </c>
      <c r="B76" s="78"/>
      <c r="C76" s="25">
        <f>C75/R75</f>
        <v>4.2056074766355138E-2</v>
      </c>
      <c r="D76" s="25">
        <f>D75/R75</f>
        <v>4.2056074766355138E-2</v>
      </c>
      <c r="E76" s="25">
        <f>E75/R75</f>
        <v>0.20171339563862928</v>
      </c>
      <c r="F76" s="25">
        <f>F75/R75</f>
        <v>0.36838006230529596</v>
      </c>
      <c r="G76" s="25">
        <f>G75/R75</f>
        <v>0.27102803738317754</v>
      </c>
      <c r="H76" s="25">
        <f>H75/R75</f>
        <v>7.0093457943925228E-2</v>
      </c>
      <c r="I76" s="25">
        <f>I75/R75</f>
        <v>4.6728971962616819E-3</v>
      </c>
      <c r="J76" s="25">
        <f>J75/R75</f>
        <v>0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46</v>
      </c>
      <c r="D78" s="23">
        <f t="shared" ref="D78:R78" si="18">SUM(D47:D70)</f>
        <v>53</v>
      </c>
      <c r="E78" s="23">
        <f t="shared" si="18"/>
        <v>268</v>
      </c>
      <c r="F78" s="23">
        <f t="shared" si="18"/>
        <v>526</v>
      </c>
      <c r="G78" s="23">
        <f t="shared" si="18"/>
        <v>367</v>
      </c>
      <c r="H78" s="23">
        <f t="shared" si="18"/>
        <v>86</v>
      </c>
      <c r="I78" s="23">
        <f t="shared" ref="I78" si="19">SUM(I47:I70)</f>
        <v>12</v>
      </c>
      <c r="J78" s="23">
        <f t="shared" si="18"/>
        <v>2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1360</v>
      </c>
    </row>
    <row r="79" spans="1:18" s="24" customFormat="1" x14ac:dyDescent="0.2">
      <c r="A79" s="77" t="s">
        <v>6</v>
      </c>
      <c r="B79" s="78"/>
      <c r="C79" s="25">
        <f>C78/R78</f>
        <v>3.3823529411764704E-2</v>
      </c>
      <c r="D79" s="25">
        <f>D78/R78</f>
        <v>3.8970588235294118E-2</v>
      </c>
      <c r="E79" s="25">
        <f>E78/R78</f>
        <v>0.19705882352941176</v>
      </c>
      <c r="F79" s="25">
        <f>F78/R78</f>
        <v>0.38676470588235295</v>
      </c>
      <c r="G79" s="25">
        <f>G78/R78</f>
        <v>0.26985294117647057</v>
      </c>
      <c r="H79" s="25">
        <f>H78/R78</f>
        <v>6.3235294117647056E-2</v>
      </c>
      <c r="I79" s="25">
        <f>I78/R78</f>
        <v>8.8235294117647058E-3</v>
      </c>
      <c r="J79" s="25">
        <f>J78/R78</f>
        <v>1.4705882352941176E-3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50</v>
      </c>
      <c r="D81" s="23">
        <f t="shared" ref="D81:R81" si="20">D72/2</f>
        <v>53.5</v>
      </c>
      <c r="E81" s="23">
        <f t="shared" si="20"/>
        <v>263.5</v>
      </c>
      <c r="F81" s="23">
        <f t="shared" si="20"/>
        <v>499.5</v>
      </c>
      <c r="G81" s="23">
        <f t="shared" si="20"/>
        <v>357.5</v>
      </c>
      <c r="H81" s="23">
        <f t="shared" si="20"/>
        <v>88</v>
      </c>
      <c r="I81" s="23">
        <f t="shared" ref="I81" si="21">I72/2</f>
        <v>9</v>
      </c>
      <c r="J81" s="23">
        <f t="shared" si="20"/>
        <v>1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1322</v>
      </c>
    </row>
    <row r="82" spans="1:18" s="24" customFormat="1" x14ac:dyDescent="0.2">
      <c r="A82" s="77" t="s">
        <v>6</v>
      </c>
      <c r="B82" s="78"/>
      <c r="C82" s="25">
        <f>C81/R81</f>
        <v>3.7821482602118005E-2</v>
      </c>
      <c r="D82" s="25">
        <f>D81/R81</f>
        <v>4.0468986384266263E-2</v>
      </c>
      <c r="E82" s="25">
        <f>E81/R81</f>
        <v>0.19931921331316188</v>
      </c>
      <c r="F82" s="25">
        <f>F81/R81</f>
        <v>0.37783661119515888</v>
      </c>
      <c r="G82" s="25">
        <f>G81/R81</f>
        <v>0.2704236006051437</v>
      </c>
      <c r="H82" s="25">
        <f>H81/R81</f>
        <v>6.6565809379727683E-2</v>
      </c>
      <c r="I82" s="25">
        <f>I81/R81</f>
        <v>6.8078668683812403E-3</v>
      </c>
      <c r="J82" s="25">
        <f>J81/R81</f>
        <v>7.5642965204236008E-4</v>
      </c>
      <c r="K82" s="25">
        <f>K81/R81</f>
        <v>0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43530</v>
      </c>
      <c r="B86" s="14">
        <f>B23</f>
        <v>0</v>
      </c>
      <c r="C86" s="102">
        <v>0</v>
      </c>
      <c r="D86" s="103">
        <v>1</v>
      </c>
      <c r="E86" s="103">
        <v>0</v>
      </c>
      <c r="F86" s="103">
        <v>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/>
      <c r="R86" s="15">
        <f t="shared" ref="R86:R133" si="23">SUM(C86:Q86)</f>
        <v>1</v>
      </c>
    </row>
    <row r="87" spans="1:18" x14ac:dyDescent="0.2">
      <c r="A87" s="13">
        <f t="shared" ref="A87:A133" si="24">P$6+B87</f>
        <v>43530.041666600002</v>
      </c>
      <c r="B87" s="14">
        <f>B86+0.0416666</f>
        <v>4.1666599999999998E-2</v>
      </c>
      <c r="C87" s="102">
        <v>0</v>
      </c>
      <c r="D87" s="103">
        <v>0</v>
      </c>
      <c r="E87" s="103">
        <v>1</v>
      </c>
      <c r="F87" s="103">
        <v>1</v>
      </c>
      <c r="G87" s="103">
        <v>0</v>
      </c>
      <c r="H87" s="103">
        <v>0</v>
      </c>
      <c r="I87" s="103">
        <v>0</v>
      </c>
      <c r="J87" s="103">
        <v>0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/>
      <c r="R87" s="15">
        <f t="shared" si="23"/>
        <v>2</v>
      </c>
    </row>
    <row r="88" spans="1:18" x14ac:dyDescent="0.2">
      <c r="A88" s="13">
        <f t="shared" si="24"/>
        <v>43530.083333199997</v>
      </c>
      <c r="B88" s="14">
        <f>B87+0.0416666</f>
        <v>8.3333199999999996E-2</v>
      </c>
      <c r="C88" s="102">
        <v>0</v>
      </c>
      <c r="D88" s="103">
        <v>0</v>
      </c>
      <c r="E88" s="103">
        <v>0</v>
      </c>
      <c r="F88" s="103">
        <v>3</v>
      </c>
      <c r="G88" s="103">
        <v>1</v>
      </c>
      <c r="H88" s="103">
        <v>0</v>
      </c>
      <c r="I88" s="103">
        <v>0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4</v>
      </c>
    </row>
    <row r="89" spans="1:18" x14ac:dyDescent="0.2">
      <c r="A89" s="13">
        <f t="shared" si="24"/>
        <v>43530.124999799998</v>
      </c>
      <c r="B89" s="14">
        <f t="shared" ref="B89:B133" si="25">B88+0.0416666</f>
        <v>0.12499979999999999</v>
      </c>
      <c r="C89" s="102">
        <v>0</v>
      </c>
      <c r="D89" s="103">
        <v>0</v>
      </c>
      <c r="E89" s="103">
        <v>1</v>
      </c>
      <c r="F89" s="103">
        <v>3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/>
      <c r="R89" s="15">
        <f t="shared" si="23"/>
        <v>4</v>
      </c>
    </row>
    <row r="90" spans="1:18" x14ac:dyDescent="0.2">
      <c r="A90" s="13">
        <f t="shared" si="24"/>
        <v>43530.1666664</v>
      </c>
      <c r="B90" s="14">
        <f t="shared" si="25"/>
        <v>0.16666639999999999</v>
      </c>
      <c r="C90" s="102">
        <v>2</v>
      </c>
      <c r="D90" s="103">
        <v>1</v>
      </c>
      <c r="E90" s="103">
        <v>4</v>
      </c>
      <c r="F90" s="103">
        <v>3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10</v>
      </c>
    </row>
    <row r="91" spans="1:18" x14ac:dyDescent="0.2">
      <c r="A91" s="13">
        <f t="shared" si="24"/>
        <v>43530.208333000002</v>
      </c>
      <c r="B91" s="14">
        <f t="shared" si="25"/>
        <v>0.20833299999999999</v>
      </c>
      <c r="C91" s="102">
        <v>3</v>
      </c>
      <c r="D91" s="103">
        <v>4</v>
      </c>
      <c r="E91" s="103">
        <v>11</v>
      </c>
      <c r="F91" s="103">
        <v>11</v>
      </c>
      <c r="G91" s="103">
        <v>4</v>
      </c>
      <c r="H91" s="103">
        <v>0</v>
      </c>
      <c r="I91" s="103">
        <v>0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/>
      <c r="R91" s="15">
        <f t="shared" si="23"/>
        <v>33</v>
      </c>
    </row>
    <row r="92" spans="1:18" x14ac:dyDescent="0.2">
      <c r="A92" s="13">
        <f t="shared" si="24"/>
        <v>43530.249999599997</v>
      </c>
      <c r="B92" s="14">
        <f t="shared" si="25"/>
        <v>0.24999959999999999</v>
      </c>
      <c r="C92" s="102">
        <v>1</v>
      </c>
      <c r="D92" s="103">
        <v>7</v>
      </c>
      <c r="E92" s="103">
        <v>14</v>
      </c>
      <c r="F92" s="103">
        <v>11</v>
      </c>
      <c r="G92" s="103">
        <v>12</v>
      </c>
      <c r="H92" s="103">
        <v>1</v>
      </c>
      <c r="I92" s="103">
        <v>0</v>
      </c>
      <c r="J92" s="103">
        <v>0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46</v>
      </c>
    </row>
    <row r="93" spans="1:18" x14ac:dyDescent="0.2">
      <c r="A93" s="13">
        <f t="shared" si="24"/>
        <v>43530.291666199999</v>
      </c>
      <c r="B93" s="14">
        <f t="shared" si="25"/>
        <v>0.29166619999999999</v>
      </c>
      <c r="C93" s="102">
        <v>4</v>
      </c>
      <c r="D93" s="103">
        <v>2</v>
      </c>
      <c r="E93" s="103">
        <v>15</v>
      </c>
      <c r="F93" s="103">
        <v>34</v>
      </c>
      <c r="G93" s="103">
        <v>30</v>
      </c>
      <c r="H93" s="103">
        <v>7</v>
      </c>
      <c r="I93" s="103">
        <v>0</v>
      </c>
      <c r="J93" s="103">
        <v>0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92</v>
      </c>
    </row>
    <row r="94" spans="1:18" x14ac:dyDescent="0.2">
      <c r="A94" s="13">
        <f t="shared" si="24"/>
        <v>43530.333332800001</v>
      </c>
      <c r="B94" s="14">
        <f t="shared" si="25"/>
        <v>0.33333279999999998</v>
      </c>
      <c r="C94" s="102">
        <v>3</v>
      </c>
      <c r="D94" s="103">
        <v>3</v>
      </c>
      <c r="E94" s="103">
        <v>13</v>
      </c>
      <c r="F94" s="103">
        <v>31</v>
      </c>
      <c r="G94" s="103">
        <v>14</v>
      </c>
      <c r="H94" s="103">
        <v>4</v>
      </c>
      <c r="I94" s="103">
        <v>1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69</v>
      </c>
    </row>
    <row r="95" spans="1:18" x14ac:dyDescent="0.2">
      <c r="A95" s="13">
        <f t="shared" si="24"/>
        <v>43530.374999400003</v>
      </c>
      <c r="B95" s="14">
        <f t="shared" si="25"/>
        <v>0.37499939999999998</v>
      </c>
      <c r="C95" s="102">
        <v>2</v>
      </c>
      <c r="D95" s="103">
        <v>0</v>
      </c>
      <c r="E95" s="103">
        <v>17</v>
      </c>
      <c r="F95" s="103">
        <v>28</v>
      </c>
      <c r="G95" s="103">
        <v>11</v>
      </c>
      <c r="H95" s="103">
        <v>1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59</v>
      </c>
    </row>
    <row r="96" spans="1:18" x14ac:dyDescent="0.2">
      <c r="A96" s="13">
        <f t="shared" si="24"/>
        <v>43530.416665999997</v>
      </c>
      <c r="B96" s="14">
        <f t="shared" si="25"/>
        <v>0.41666599999999998</v>
      </c>
      <c r="C96" s="102">
        <v>1</v>
      </c>
      <c r="D96" s="103">
        <v>5</v>
      </c>
      <c r="E96" s="103">
        <v>21</v>
      </c>
      <c r="F96" s="103">
        <v>14</v>
      </c>
      <c r="G96" s="103">
        <v>11</v>
      </c>
      <c r="H96" s="103">
        <v>2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54</v>
      </c>
    </row>
    <row r="97" spans="1:18" x14ac:dyDescent="0.2">
      <c r="A97" s="13">
        <f t="shared" si="24"/>
        <v>43530.458332599999</v>
      </c>
      <c r="B97" s="14">
        <f t="shared" si="25"/>
        <v>0.45833259999999998</v>
      </c>
      <c r="C97" s="102">
        <v>5</v>
      </c>
      <c r="D97" s="103">
        <v>5</v>
      </c>
      <c r="E97" s="103">
        <v>25</v>
      </c>
      <c r="F97" s="103">
        <v>33</v>
      </c>
      <c r="G97" s="103">
        <v>7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75</v>
      </c>
    </row>
    <row r="98" spans="1:18" x14ac:dyDescent="0.2">
      <c r="A98" s="13">
        <f t="shared" si="24"/>
        <v>43530.499999200001</v>
      </c>
      <c r="B98" s="14">
        <f t="shared" si="25"/>
        <v>0.49999919999999998</v>
      </c>
      <c r="C98" s="102">
        <v>2</v>
      </c>
      <c r="D98" s="103">
        <v>7</v>
      </c>
      <c r="E98" s="103">
        <v>31</v>
      </c>
      <c r="F98" s="103">
        <v>35</v>
      </c>
      <c r="G98" s="103">
        <v>14</v>
      </c>
      <c r="H98" s="103">
        <v>1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90</v>
      </c>
    </row>
    <row r="99" spans="1:18" x14ac:dyDescent="0.2">
      <c r="A99" s="13">
        <f t="shared" si="24"/>
        <v>43530.541665800003</v>
      </c>
      <c r="B99" s="14">
        <f t="shared" si="25"/>
        <v>0.54166579999999998</v>
      </c>
      <c r="C99" s="102">
        <v>1</v>
      </c>
      <c r="D99" s="103">
        <v>1</v>
      </c>
      <c r="E99" s="103">
        <v>12</v>
      </c>
      <c r="F99" s="103">
        <v>35</v>
      </c>
      <c r="G99" s="103">
        <v>9</v>
      </c>
      <c r="H99" s="103">
        <v>1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59</v>
      </c>
    </row>
    <row r="100" spans="1:18" x14ac:dyDescent="0.2">
      <c r="A100" s="13">
        <f t="shared" si="24"/>
        <v>43530.583332399998</v>
      </c>
      <c r="B100" s="14">
        <f t="shared" si="25"/>
        <v>0.58333239999999997</v>
      </c>
      <c r="C100" s="102">
        <v>8</v>
      </c>
      <c r="D100" s="103">
        <v>6</v>
      </c>
      <c r="E100" s="103">
        <v>18</v>
      </c>
      <c r="F100" s="103">
        <v>40</v>
      </c>
      <c r="G100" s="103">
        <v>12</v>
      </c>
      <c r="H100" s="103">
        <v>3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87</v>
      </c>
    </row>
    <row r="101" spans="1:18" x14ac:dyDescent="0.2">
      <c r="A101" s="13">
        <f t="shared" si="24"/>
        <v>43530.624999</v>
      </c>
      <c r="B101" s="14">
        <f t="shared" si="25"/>
        <v>0.62499899999999997</v>
      </c>
      <c r="C101" s="102">
        <v>7</v>
      </c>
      <c r="D101" s="103">
        <v>7</v>
      </c>
      <c r="E101" s="103">
        <v>43</v>
      </c>
      <c r="F101" s="103">
        <v>50</v>
      </c>
      <c r="G101" s="103">
        <v>24</v>
      </c>
      <c r="H101" s="103">
        <v>3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134</v>
      </c>
    </row>
    <row r="102" spans="1:18" x14ac:dyDescent="0.2">
      <c r="A102" s="13">
        <f t="shared" si="24"/>
        <v>43530.666665600002</v>
      </c>
      <c r="B102" s="14">
        <f t="shared" si="25"/>
        <v>0.66666559999999997</v>
      </c>
      <c r="C102" s="102">
        <v>8</v>
      </c>
      <c r="D102" s="103">
        <v>11</v>
      </c>
      <c r="E102" s="103">
        <v>19</v>
      </c>
      <c r="F102" s="103">
        <v>53</v>
      </c>
      <c r="G102" s="103">
        <v>20</v>
      </c>
      <c r="H102" s="103">
        <v>3</v>
      </c>
      <c r="I102" s="103">
        <v>0</v>
      </c>
      <c r="J102" s="103">
        <v>0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114</v>
      </c>
    </row>
    <row r="103" spans="1:18" x14ac:dyDescent="0.2">
      <c r="A103" s="13">
        <f t="shared" si="24"/>
        <v>43530.708332200003</v>
      </c>
      <c r="B103" s="14">
        <f t="shared" si="25"/>
        <v>0.70833219999999997</v>
      </c>
      <c r="C103" s="102">
        <v>1</v>
      </c>
      <c r="D103" s="103">
        <v>8</v>
      </c>
      <c r="E103" s="103">
        <v>27</v>
      </c>
      <c r="F103" s="103">
        <v>60</v>
      </c>
      <c r="G103" s="103">
        <v>25</v>
      </c>
      <c r="H103" s="103">
        <v>2</v>
      </c>
      <c r="I103" s="103">
        <v>0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123</v>
      </c>
    </row>
    <row r="104" spans="1:18" x14ac:dyDescent="0.2">
      <c r="A104" s="13">
        <f t="shared" si="24"/>
        <v>43530.749998799998</v>
      </c>
      <c r="B104" s="14">
        <f t="shared" si="25"/>
        <v>0.74999879999999997</v>
      </c>
      <c r="C104" s="102">
        <v>1</v>
      </c>
      <c r="D104" s="103">
        <v>16</v>
      </c>
      <c r="E104" s="103">
        <v>22</v>
      </c>
      <c r="F104" s="103">
        <v>13</v>
      </c>
      <c r="G104" s="103">
        <v>5</v>
      </c>
      <c r="H104" s="103">
        <v>0</v>
      </c>
      <c r="I104" s="103">
        <v>0</v>
      </c>
      <c r="J104" s="103">
        <v>0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57</v>
      </c>
    </row>
    <row r="105" spans="1:18" x14ac:dyDescent="0.2">
      <c r="A105" s="13">
        <f t="shared" si="24"/>
        <v>43530.7916654</v>
      </c>
      <c r="B105" s="14">
        <f t="shared" si="25"/>
        <v>0.79166539999999996</v>
      </c>
      <c r="C105" s="102">
        <v>1</v>
      </c>
      <c r="D105" s="103">
        <v>1</v>
      </c>
      <c r="E105" s="103">
        <v>16</v>
      </c>
      <c r="F105" s="103">
        <v>17</v>
      </c>
      <c r="G105" s="103">
        <v>5</v>
      </c>
      <c r="H105" s="103">
        <v>0</v>
      </c>
      <c r="I105" s="103">
        <v>0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40</v>
      </c>
    </row>
    <row r="106" spans="1:18" x14ac:dyDescent="0.2">
      <c r="A106" s="13">
        <f t="shared" si="24"/>
        <v>43530.833332000002</v>
      </c>
      <c r="B106" s="14">
        <f t="shared" si="25"/>
        <v>0.83333199999999996</v>
      </c>
      <c r="C106" s="102">
        <v>3</v>
      </c>
      <c r="D106" s="103">
        <v>1</v>
      </c>
      <c r="E106" s="103">
        <v>10</v>
      </c>
      <c r="F106" s="103">
        <v>7</v>
      </c>
      <c r="G106" s="103">
        <v>4</v>
      </c>
      <c r="H106" s="103">
        <v>0</v>
      </c>
      <c r="I106" s="103">
        <v>0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25</v>
      </c>
    </row>
    <row r="107" spans="1:18" x14ac:dyDescent="0.2">
      <c r="A107" s="13">
        <f t="shared" si="24"/>
        <v>43530.874998599997</v>
      </c>
      <c r="B107" s="14">
        <f t="shared" si="25"/>
        <v>0.87499859999999996</v>
      </c>
      <c r="C107" s="102">
        <v>0</v>
      </c>
      <c r="D107" s="103">
        <v>0</v>
      </c>
      <c r="E107" s="103">
        <v>6</v>
      </c>
      <c r="F107" s="103">
        <v>3</v>
      </c>
      <c r="G107" s="103">
        <v>1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/>
      <c r="R107" s="15">
        <f t="shared" si="23"/>
        <v>10</v>
      </c>
    </row>
    <row r="108" spans="1:18" x14ac:dyDescent="0.2">
      <c r="A108" s="13">
        <f t="shared" si="24"/>
        <v>43530.916665199999</v>
      </c>
      <c r="B108" s="14">
        <f t="shared" si="25"/>
        <v>0.91666519999999996</v>
      </c>
      <c r="C108" s="102">
        <v>0</v>
      </c>
      <c r="D108" s="103">
        <v>0</v>
      </c>
      <c r="E108" s="103">
        <v>0</v>
      </c>
      <c r="F108" s="103">
        <v>3</v>
      </c>
      <c r="G108" s="103">
        <v>1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4</v>
      </c>
    </row>
    <row r="109" spans="1:18" x14ac:dyDescent="0.2">
      <c r="A109" s="13">
        <f t="shared" si="24"/>
        <v>43530.9583318</v>
      </c>
      <c r="B109" s="14">
        <f t="shared" si="25"/>
        <v>0.95833179999999996</v>
      </c>
      <c r="C109" s="104">
        <v>0</v>
      </c>
      <c r="D109" s="105">
        <v>2</v>
      </c>
      <c r="E109" s="105">
        <v>4</v>
      </c>
      <c r="F109" s="105">
        <v>4</v>
      </c>
      <c r="G109" s="105">
        <v>3</v>
      </c>
      <c r="H109" s="105">
        <v>0</v>
      </c>
      <c r="I109" s="105">
        <v>0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13</v>
      </c>
    </row>
    <row r="110" spans="1:18" x14ac:dyDescent="0.2">
      <c r="A110" s="13">
        <f t="shared" si="24"/>
        <v>43530.999998400002</v>
      </c>
      <c r="B110" s="14">
        <f t="shared" si="25"/>
        <v>0.99999839999999995</v>
      </c>
      <c r="C110" s="102">
        <v>0</v>
      </c>
      <c r="D110" s="103">
        <v>0</v>
      </c>
      <c r="E110" s="103">
        <v>1</v>
      </c>
      <c r="F110" s="103">
        <v>1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2</v>
      </c>
    </row>
    <row r="111" spans="1:18" x14ac:dyDescent="0.2">
      <c r="A111" s="13">
        <f t="shared" si="24"/>
        <v>43531.041664999997</v>
      </c>
      <c r="B111" s="14">
        <f t="shared" si="25"/>
        <v>1.0416650000000001</v>
      </c>
      <c r="C111" s="102">
        <v>0</v>
      </c>
      <c r="D111" s="103">
        <v>0</v>
      </c>
      <c r="E111" s="103">
        <v>0</v>
      </c>
      <c r="F111" s="103">
        <v>1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/>
      <c r="R111" s="15">
        <f t="shared" si="23"/>
        <v>1</v>
      </c>
    </row>
    <row r="112" spans="1:18" x14ac:dyDescent="0.2">
      <c r="A112" s="13">
        <f t="shared" si="24"/>
        <v>43531.083331599999</v>
      </c>
      <c r="B112" s="14">
        <f t="shared" si="25"/>
        <v>1.0833316000000002</v>
      </c>
      <c r="C112" s="102">
        <v>0</v>
      </c>
      <c r="D112" s="103">
        <v>0</v>
      </c>
      <c r="E112" s="103">
        <v>0</v>
      </c>
      <c r="F112" s="103">
        <v>2</v>
      </c>
      <c r="G112" s="103">
        <v>2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/>
      <c r="R112" s="15">
        <f t="shared" si="23"/>
        <v>4</v>
      </c>
    </row>
    <row r="113" spans="1:18" x14ac:dyDescent="0.2">
      <c r="A113" s="13">
        <f t="shared" si="24"/>
        <v>43531.124998200001</v>
      </c>
      <c r="B113" s="14">
        <f t="shared" si="25"/>
        <v>1.1249982000000003</v>
      </c>
      <c r="C113" s="102">
        <v>0</v>
      </c>
      <c r="D113" s="103">
        <v>0</v>
      </c>
      <c r="E113" s="103">
        <v>1</v>
      </c>
      <c r="F113" s="103">
        <v>0</v>
      </c>
      <c r="G113" s="103">
        <v>1</v>
      </c>
      <c r="H113" s="103">
        <v>0</v>
      </c>
      <c r="I113" s="103">
        <v>0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/>
      <c r="R113" s="15">
        <f t="shared" si="23"/>
        <v>2</v>
      </c>
    </row>
    <row r="114" spans="1:18" x14ac:dyDescent="0.2">
      <c r="A114" s="13">
        <f t="shared" si="24"/>
        <v>43531.166664800003</v>
      </c>
      <c r="B114" s="14">
        <f t="shared" si="25"/>
        <v>1.1666648000000004</v>
      </c>
      <c r="C114" s="102">
        <v>0</v>
      </c>
      <c r="D114" s="103">
        <v>2</v>
      </c>
      <c r="E114" s="103">
        <v>5</v>
      </c>
      <c r="F114" s="103">
        <v>1</v>
      </c>
      <c r="G114" s="103">
        <v>3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/>
      <c r="R114" s="15">
        <f t="shared" si="23"/>
        <v>11</v>
      </c>
    </row>
    <row r="115" spans="1:18" x14ac:dyDescent="0.2">
      <c r="A115" s="13">
        <f t="shared" si="24"/>
        <v>43531.208331399997</v>
      </c>
      <c r="B115" s="14">
        <f t="shared" si="25"/>
        <v>1.2083314000000005</v>
      </c>
      <c r="C115" s="104">
        <v>2</v>
      </c>
      <c r="D115" s="105">
        <v>1</v>
      </c>
      <c r="E115" s="105">
        <v>7</v>
      </c>
      <c r="F115" s="105">
        <v>8</v>
      </c>
      <c r="G115" s="105">
        <v>5</v>
      </c>
      <c r="H115" s="105">
        <v>0</v>
      </c>
      <c r="I115" s="105">
        <v>0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/>
      <c r="R115" s="16">
        <f t="shared" si="23"/>
        <v>23</v>
      </c>
    </row>
    <row r="116" spans="1:18" x14ac:dyDescent="0.2">
      <c r="A116" s="13">
        <f t="shared" si="24"/>
        <v>43531.249997999999</v>
      </c>
      <c r="B116" s="14">
        <f t="shared" si="25"/>
        <v>1.2499980000000006</v>
      </c>
      <c r="C116" s="102">
        <v>0</v>
      </c>
      <c r="D116" s="103">
        <v>3</v>
      </c>
      <c r="E116" s="103">
        <v>11</v>
      </c>
      <c r="F116" s="103">
        <v>22</v>
      </c>
      <c r="G116" s="103">
        <v>10</v>
      </c>
      <c r="H116" s="103">
        <v>5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51</v>
      </c>
    </row>
    <row r="117" spans="1:18" x14ac:dyDescent="0.2">
      <c r="A117" s="13">
        <f t="shared" si="24"/>
        <v>43531.291664600001</v>
      </c>
      <c r="B117" s="14">
        <f t="shared" si="25"/>
        <v>1.2916646000000007</v>
      </c>
      <c r="C117" s="102">
        <v>3</v>
      </c>
      <c r="D117" s="103">
        <v>7</v>
      </c>
      <c r="E117" s="103">
        <v>15</v>
      </c>
      <c r="F117" s="103">
        <v>26</v>
      </c>
      <c r="G117" s="103">
        <v>19</v>
      </c>
      <c r="H117" s="103">
        <v>4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/>
      <c r="R117" s="15">
        <f t="shared" si="23"/>
        <v>74</v>
      </c>
    </row>
    <row r="118" spans="1:18" x14ac:dyDescent="0.2">
      <c r="A118" s="13">
        <f t="shared" si="24"/>
        <v>43531.333331200003</v>
      </c>
      <c r="B118" s="14">
        <f t="shared" si="25"/>
        <v>1.3333312000000008</v>
      </c>
      <c r="C118" s="102">
        <v>2</v>
      </c>
      <c r="D118" s="103">
        <v>8</v>
      </c>
      <c r="E118" s="103">
        <v>18</v>
      </c>
      <c r="F118" s="103">
        <v>36</v>
      </c>
      <c r="G118" s="103">
        <v>12</v>
      </c>
      <c r="H118" s="103">
        <v>2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78</v>
      </c>
    </row>
    <row r="119" spans="1:18" x14ac:dyDescent="0.2">
      <c r="A119" s="13">
        <f t="shared" si="24"/>
        <v>43531.374997799998</v>
      </c>
      <c r="B119" s="14">
        <f t="shared" si="25"/>
        <v>1.3749978000000009</v>
      </c>
      <c r="C119" s="102">
        <v>8</v>
      </c>
      <c r="D119" s="103">
        <v>10</v>
      </c>
      <c r="E119" s="103">
        <v>17</v>
      </c>
      <c r="F119" s="103">
        <v>26</v>
      </c>
      <c r="G119" s="103">
        <v>7</v>
      </c>
      <c r="H119" s="103">
        <v>2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/>
      <c r="R119" s="15">
        <f t="shared" si="23"/>
        <v>70</v>
      </c>
    </row>
    <row r="120" spans="1:18" x14ac:dyDescent="0.2">
      <c r="A120" s="13">
        <f t="shared" si="24"/>
        <v>43531.4166644</v>
      </c>
      <c r="B120" s="14">
        <f t="shared" si="25"/>
        <v>1.416664400000001</v>
      </c>
      <c r="C120" s="102">
        <v>1</v>
      </c>
      <c r="D120" s="103">
        <v>4</v>
      </c>
      <c r="E120" s="103">
        <v>11</v>
      </c>
      <c r="F120" s="103">
        <v>20</v>
      </c>
      <c r="G120" s="103">
        <v>6</v>
      </c>
      <c r="H120" s="103">
        <v>2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44</v>
      </c>
    </row>
    <row r="121" spans="1:18" x14ac:dyDescent="0.2">
      <c r="A121" s="13">
        <f t="shared" si="24"/>
        <v>43531.458331000002</v>
      </c>
      <c r="B121" s="14">
        <f t="shared" si="25"/>
        <v>1.4583310000000012</v>
      </c>
      <c r="C121" s="104">
        <v>1</v>
      </c>
      <c r="D121" s="105">
        <v>4</v>
      </c>
      <c r="E121" s="105">
        <v>22</v>
      </c>
      <c r="F121" s="105">
        <v>27</v>
      </c>
      <c r="G121" s="105">
        <v>9</v>
      </c>
      <c r="H121" s="105">
        <v>1</v>
      </c>
      <c r="I121" s="105">
        <v>0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64</v>
      </c>
    </row>
    <row r="122" spans="1:18" x14ac:dyDescent="0.2">
      <c r="A122" s="13">
        <f t="shared" si="24"/>
        <v>43531.499997600004</v>
      </c>
      <c r="B122" s="14">
        <f t="shared" si="25"/>
        <v>1.4999976000000013</v>
      </c>
      <c r="C122" s="102">
        <v>4</v>
      </c>
      <c r="D122" s="103">
        <v>13</v>
      </c>
      <c r="E122" s="103">
        <v>38</v>
      </c>
      <c r="F122" s="103">
        <v>45</v>
      </c>
      <c r="G122" s="103">
        <v>9</v>
      </c>
      <c r="H122" s="103">
        <v>3</v>
      </c>
      <c r="I122" s="103">
        <v>0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112</v>
      </c>
    </row>
    <row r="123" spans="1:18" x14ac:dyDescent="0.2">
      <c r="A123" s="13">
        <f t="shared" si="24"/>
        <v>43531.541664199998</v>
      </c>
      <c r="B123" s="14">
        <f t="shared" si="25"/>
        <v>1.5416642000000014</v>
      </c>
      <c r="C123" s="102">
        <v>3</v>
      </c>
      <c r="D123" s="103">
        <v>13</v>
      </c>
      <c r="E123" s="103">
        <v>26</v>
      </c>
      <c r="F123" s="103">
        <v>20</v>
      </c>
      <c r="G123" s="103">
        <v>9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71</v>
      </c>
    </row>
    <row r="124" spans="1:18" x14ac:dyDescent="0.2">
      <c r="A124" s="13">
        <f t="shared" si="24"/>
        <v>43531.5833308</v>
      </c>
      <c r="B124" s="14">
        <f t="shared" si="25"/>
        <v>1.5833308000000015</v>
      </c>
      <c r="C124" s="102">
        <v>5</v>
      </c>
      <c r="D124" s="103">
        <v>12</v>
      </c>
      <c r="E124" s="103">
        <v>34</v>
      </c>
      <c r="F124" s="103">
        <v>29</v>
      </c>
      <c r="G124" s="103">
        <v>19</v>
      </c>
      <c r="H124" s="103">
        <v>2</v>
      </c>
      <c r="I124" s="103">
        <v>1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102</v>
      </c>
    </row>
    <row r="125" spans="1:18" x14ac:dyDescent="0.2">
      <c r="A125" s="13">
        <f t="shared" si="24"/>
        <v>43531.624997400002</v>
      </c>
      <c r="B125" s="14">
        <f t="shared" si="25"/>
        <v>1.6249974000000016</v>
      </c>
      <c r="C125" s="102">
        <v>1</v>
      </c>
      <c r="D125" s="103">
        <v>12</v>
      </c>
      <c r="E125" s="103">
        <v>42</v>
      </c>
      <c r="F125" s="103">
        <v>52</v>
      </c>
      <c r="G125" s="103">
        <v>10</v>
      </c>
      <c r="H125" s="103">
        <v>3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120</v>
      </c>
    </row>
    <row r="126" spans="1:18" x14ac:dyDescent="0.2">
      <c r="A126" s="13">
        <f t="shared" si="24"/>
        <v>43531.666663999997</v>
      </c>
      <c r="B126" s="14">
        <f t="shared" si="25"/>
        <v>1.6666640000000017</v>
      </c>
      <c r="C126" s="102">
        <v>2</v>
      </c>
      <c r="D126" s="103">
        <v>6</v>
      </c>
      <c r="E126" s="103">
        <v>26</v>
      </c>
      <c r="F126" s="103">
        <v>34</v>
      </c>
      <c r="G126" s="103">
        <v>28</v>
      </c>
      <c r="H126" s="103">
        <v>2</v>
      </c>
      <c r="I126" s="103">
        <v>0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98</v>
      </c>
    </row>
    <row r="127" spans="1:18" x14ac:dyDescent="0.2">
      <c r="A127" s="13">
        <f t="shared" si="24"/>
        <v>43531.708330599999</v>
      </c>
      <c r="B127" s="14">
        <f t="shared" si="25"/>
        <v>1.7083306000000018</v>
      </c>
      <c r="C127" s="104">
        <v>2</v>
      </c>
      <c r="D127" s="105">
        <v>14</v>
      </c>
      <c r="E127" s="105">
        <v>44</v>
      </c>
      <c r="F127" s="105">
        <v>70</v>
      </c>
      <c r="G127" s="105">
        <v>25</v>
      </c>
      <c r="H127" s="105">
        <v>0</v>
      </c>
      <c r="I127" s="105">
        <v>1</v>
      </c>
      <c r="J127" s="105">
        <v>0</v>
      </c>
      <c r="K127" s="105">
        <v>0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156</v>
      </c>
    </row>
    <row r="128" spans="1:18" x14ac:dyDescent="0.2">
      <c r="A128" s="13">
        <f t="shared" si="24"/>
        <v>43531.749997200001</v>
      </c>
      <c r="B128" s="14">
        <f t="shared" si="25"/>
        <v>1.7499972000000019</v>
      </c>
      <c r="C128" s="102">
        <v>1</v>
      </c>
      <c r="D128" s="103">
        <v>9</v>
      </c>
      <c r="E128" s="103">
        <v>14</v>
      </c>
      <c r="F128" s="103">
        <v>28</v>
      </c>
      <c r="G128" s="103">
        <v>11</v>
      </c>
      <c r="H128" s="103">
        <v>1</v>
      </c>
      <c r="I128" s="103">
        <v>0</v>
      </c>
      <c r="J128" s="103">
        <v>0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64</v>
      </c>
    </row>
    <row r="129" spans="1:18" x14ac:dyDescent="0.2">
      <c r="A129" s="13">
        <f t="shared" si="24"/>
        <v>43531.791663800002</v>
      </c>
      <c r="B129" s="14">
        <f t="shared" si="25"/>
        <v>1.791663800000002</v>
      </c>
      <c r="C129" s="102">
        <v>2</v>
      </c>
      <c r="D129" s="103">
        <v>4</v>
      </c>
      <c r="E129" s="103">
        <v>20</v>
      </c>
      <c r="F129" s="103">
        <v>28</v>
      </c>
      <c r="G129" s="103">
        <v>5</v>
      </c>
      <c r="H129" s="103">
        <v>2</v>
      </c>
      <c r="I129" s="103">
        <v>0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/>
      <c r="R129" s="15">
        <f t="shared" si="23"/>
        <v>61</v>
      </c>
    </row>
    <row r="130" spans="1:18" x14ac:dyDescent="0.2">
      <c r="A130" s="13">
        <f t="shared" si="24"/>
        <v>43531.833330399997</v>
      </c>
      <c r="B130" s="14">
        <f t="shared" si="25"/>
        <v>1.8333304000000021</v>
      </c>
      <c r="C130" s="102">
        <v>1</v>
      </c>
      <c r="D130" s="103">
        <v>4</v>
      </c>
      <c r="E130" s="103">
        <v>15</v>
      </c>
      <c r="F130" s="103">
        <v>3</v>
      </c>
      <c r="G130" s="103">
        <v>5</v>
      </c>
      <c r="H130" s="103">
        <v>1</v>
      </c>
      <c r="I130" s="103">
        <v>0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29</v>
      </c>
    </row>
    <row r="131" spans="1:18" x14ac:dyDescent="0.2">
      <c r="A131" s="13">
        <f t="shared" si="24"/>
        <v>43531.874996999999</v>
      </c>
      <c r="B131" s="14">
        <f t="shared" si="25"/>
        <v>1.8749970000000022</v>
      </c>
      <c r="C131" s="102">
        <v>1</v>
      </c>
      <c r="D131" s="103">
        <v>1</v>
      </c>
      <c r="E131" s="103">
        <v>3</v>
      </c>
      <c r="F131" s="103">
        <v>9</v>
      </c>
      <c r="G131" s="103">
        <v>3</v>
      </c>
      <c r="H131" s="103">
        <v>0</v>
      </c>
      <c r="I131" s="103">
        <v>0</v>
      </c>
      <c r="J131" s="103">
        <v>0</v>
      </c>
      <c r="K131" s="103">
        <v>0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/>
      <c r="R131" s="15">
        <f t="shared" si="23"/>
        <v>17</v>
      </c>
    </row>
    <row r="132" spans="1:18" x14ac:dyDescent="0.2">
      <c r="A132" s="13">
        <f t="shared" si="24"/>
        <v>43531.916663600001</v>
      </c>
      <c r="B132" s="14">
        <f t="shared" si="25"/>
        <v>1.9166636000000024</v>
      </c>
      <c r="C132" s="102">
        <v>0</v>
      </c>
      <c r="D132" s="103">
        <v>1</v>
      </c>
      <c r="E132" s="103">
        <v>4</v>
      </c>
      <c r="F132" s="103">
        <v>2</v>
      </c>
      <c r="G132" s="103">
        <v>2</v>
      </c>
      <c r="H132" s="103">
        <v>0</v>
      </c>
      <c r="I132" s="103">
        <v>0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/>
      <c r="R132" s="15">
        <f t="shared" si="23"/>
        <v>9</v>
      </c>
    </row>
    <row r="133" spans="1:18" ht="13.5" thickBot="1" x14ac:dyDescent="0.25">
      <c r="A133" s="17">
        <f t="shared" si="24"/>
        <v>43531.958330200003</v>
      </c>
      <c r="B133" s="18">
        <f t="shared" si="25"/>
        <v>1.9583302000000025</v>
      </c>
      <c r="C133" s="106">
        <v>0</v>
      </c>
      <c r="D133" s="107">
        <v>1</v>
      </c>
      <c r="E133" s="107">
        <v>10</v>
      </c>
      <c r="F133" s="107">
        <v>5</v>
      </c>
      <c r="G133" s="107">
        <v>5</v>
      </c>
      <c r="H133" s="107">
        <v>0</v>
      </c>
      <c r="I133" s="107">
        <v>0</v>
      </c>
      <c r="J133" s="107">
        <v>0</v>
      </c>
      <c r="K133" s="107">
        <v>0</v>
      </c>
      <c r="L133" s="107">
        <v>0</v>
      </c>
      <c r="M133" s="107">
        <v>0</v>
      </c>
      <c r="N133" s="107">
        <v>0</v>
      </c>
      <c r="O133" s="107">
        <v>0</v>
      </c>
      <c r="P133" s="107">
        <v>0</v>
      </c>
      <c r="Q133" s="107"/>
      <c r="R133" s="19">
        <f t="shared" si="23"/>
        <v>21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92</v>
      </c>
      <c r="D135" s="23">
        <f t="shared" ref="D135:R135" si="26">SUM(D86:D133)</f>
        <v>217</v>
      </c>
      <c r="E135" s="23">
        <f t="shared" si="26"/>
        <v>714</v>
      </c>
      <c r="F135" s="23">
        <f t="shared" si="26"/>
        <v>987</v>
      </c>
      <c r="G135" s="23">
        <f t="shared" si="26"/>
        <v>418</v>
      </c>
      <c r="H135" s="23">
        <f t="shared" si="26"/>
        <v>58</v>
      </c>
      <c r="I135" s="23">
        <f t="shared" ref="I135" si="27">SUM(I86:I133)</f>
        <v>3</v>
      </c>
      <c r="J135" s="23">
        <f t="shared" si="26"/>
        <v>0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2489</v>
      </c>
    </row>
    <row r="136" spans="1:18" s="24" customFormat="1" x14ac:dyDescent="0.2">
      <c r="A136" s="77" t="s">
        <v>6</v>
      </c>
      <c r="B136" s="78"/>
      <c r="C136" s="25">
        <f>C135/R135</f>
        <v>3.6962635596625153E-2</v>
      </c>
      <c r="D136" s="25">
        <f>D135/R135</f>
        <v>8.7183607874648447E-2</v>
      </c>
      <c r="E136" s="25">
        <f>E135/R135</f>
        <v>0.28686219365206911</v>
      </c>
      <c r="F136" s="25">
        <f>F135/R135</f>
        <v>0.39654479710727197</v>
      </c>
      <c r="G136" s="25">
        <f>G135/R135</f>
        <v>0.16793893129770993</v>
      </c>
      <c r="H136" s="25">
        <f>H135/R135</f>
        <v>2.3302531137002813E-2</v>
      </c>
      <c r="I136" s="25">
        <f>I135/R135</f>
        <v>1.2053033346725592E-3</v>
      </c>
      <c r="J136" s="25">
        <f>J135/R135</f>
        <v>0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53</v>
      </c>
      <c r="D138" s="23">
        <f t="shared" ref="D138:R138" si="28">SUM(D86:D109)</f>
        <v>88</v>
      </c>
      <c r="E138" s="23">
        <f t="shared" si="28"/>
        <v>330</v>
      </c>
      <c r="F138" s="23">
        <f t="shared" si="28"/>
        <v>492</v>
      </c>
      <c r="G138" s="23">
        <f t="shared" si="28"/>
        <v>213</v>
      </c>
      <c r="H138" s="23">
        <f t="shared" si="28"/>
        <v>28</v>
      </c>
      <c r="I138" s="23">
        <f t="shared" ref="I138" si="29">SUM(I86:I109)</f>
        <v>1</v>
      </c>
      <c r="J138" s="23">
        <f t="shared" si="28"/>
        <v>0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1205</v>
      </c>
    </row>
    <row r="139" spans="1:18" s="24" customFormat="1" x14ac:dyDescent="0.2">
      <c r="A139" s="77" t="s">
        <v>6</v>
      </c>
      <c r="B139" s="78"/>
      <c r="C139" s="25">
        <f>C138/R138</f>
        <v>4.3983402489626559E-2</v>
      </c>
      <c r="D139" s="25">
        <f>D138/R138</f>
        <v>7.3029045643153531E-2</v>
      </c>
      <c r="E139" s="25">
        <f>E138/R138</f>
        <v>0.27385892116182575</v>
      </c>
      <c r="F139" s="25">
        <f>F138/R138</f>
        <v>0.40829875518672198</v>
      </c>
      <c r="G139" s="25">
        <f>G138/R138</f>
        <v>0.17676348547717843</v>
      </c>
      <c r="H139" s="25">
        <f>H138/R138</f>
        <v>2.3236514522821577E-2</v>
      </c>
      <c r="I139" s="25">
        <f>I138/R138</f>
        <v>8.2987551867219915E-4</v>
      </c>
      <c r="J139" s="25">
        <f>J138/R138</f>
        <v>0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39</v>
      </c>
      <c r="D141" s="23">
        <f t="shared" ref="D141:R141" si="30">SUM(D110:D133)</f>
        <v>129</v>
      </c>
      <c r="E141" s="23">
        <f t="shared" si="30"/>
        <v>384</v>
      </c>
      <c r="F141" s="23">
        <f t="shared" si="30"/>
        <v>495</v>
      </c>
      <c r="G141" s="23">
        <f t="shared" si="30"/>
        <v>205</v>
      </c>
      <c r="H141" s="23">
        <f t="shared" si="30"/>
        <v>30</v>
      </c>
      <c r="I141" s="23">
        <f t="shared" ref="I141" si="31">SUM(I110:I133)</f>
        <v>2</v>
      </c>
      <c r="J141" s="23">
        <f t="shared" si="30"/>
        <v>0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1284</v>
      </c>
    </row>
    <row r="142" spans="1:18" s="24" customFormat="1" x14ac:dyDescent="0.2">
      <c r="A142" s="77" t="s">
        <v>6</v>
      </c>
      <c r="B142" s="78"/>
      <c r="C142" s="25">
        <f>C141/R141</f>
        <v>3.0373831775700934E-2</v>
      </c>
      <c r="D142" s="25">
        <f>D141/R141</f>
        <v>0.10046728971962617</v>
      </c>
      <c r="E142" s="25">
        <f>E141/R141</f>
        <v>0.29906542056074764</v>
      </c>
      <c r="F142" s="25">
        <f>F141/R141</f>
        <v>0.3855140186915888</v>
      </c>
      <c r="G142" s="25">
        <f>G141/R141</f>
        <v>0.15965732087227413</v>
      </c>
      <c r="H142" s="25">
        <f>H141/R141</f>
        <v>2.336448598130841E-2</v>
      </c>
      <c r="I142" s="25">
        <f>I141/R141</f>
        <v>1.557632398753894E-3</v>
      </c>
      <c r="J142" s="25">
        <f>J141/R141</f>
        <v>0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46</v>
      </c>
      <c r="D144" s="23">
        <f t="shared" ref="D144:R144" si="32">D135/2</f>
        <v>108.5</v>
      </c>
      <c r="E144" s="23">
        <f t="shared" si="32"/>
        <v>357</v>
      </c>
      <c r="F144" s="23">
        <f t="shared" si="32"/>
        <v>493.5</v>
      </c>
      <c r="G144" s="23">
        <f t="shared" si="32"/>
        <v>209</v>
      </c>
      <c r="H144" s="23">
        <f t="shared" si="32"/>
        <v>29</v>
      </c>
      <c r="I144" s="23">
        <f t="shared" ref="I144" si="33">I135/2</f>
        <v>1.5</v>
      </c>
      <c r="J144" s="23">
        <f t="shared" si="32"/>
        <v>0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1244.5</v>
      </c>
    </row>
    <row r="145" spans="1:18" s="24" customFormat="1" x14ac:dyDescent="0.2">
      <c r="A145" s="77" t="s">
        <v>6</v>
      </c>
      <c r="B145" s="78"/>
      <c r="C145" s="25">
        <f>C144/R144</f>
        <v>3.6962635596625153E-2</v>
      </c>
      <c r="D145" s="25">
        <f>D144/R144</f>
        <v>8.7183607874648447E-2</v>
      </c>
      <c r="E145" s="25">
        <f>E144/R144</f>
        <v>0.28686219365206911</v>
      </c>
      <c r="F145" s="25">
        <f>F144/R144</f>
        <v>0.39654479710727197</v>
      </c>
      <c r="G145" s="25">
        <f>G144/R144</f>
        <v>0.16793893129770993</v>
      </c>
      <c r="H145" s="25">
        <f>H144/R144</f>
        <v>2.3302531137002813E-2</v>
      </c>
      <c r="I145" s="25">
        <f>I144/R144</f>
        <v>1.2053033346725592E-3</v>
      </c>
      <c r="J145" s="25">
        <f>J144/R144</f>
        <v>0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43530</v>
      </c>
      <c r="B149" s="14">
        <f>B23</f>
        <v>0</v>
      </c>
      <c r="C149" s="28">
        <f>IF(ISBLANK(C$22),"",C86+C23)</f>
        <v>0</v>
      </c>
      <c r="D149" s="29">
        <f t="shared" ref="D149:Q149" si="35">IF(ISBLANK(D$22),"",D86+D23)</f>
        <v>1</v>
      </c>
      <c r="E149" s="29">
        <f t="shared" si="35"/>
        <v>2</v>
      </c>
      <c r="F149" s="29">
        <f t="shared" si="35"/>
        <v>0</v>
      </c>
      <c r="G149" s="29">
        <f t="shared" si="35"/>
        <v>1</v>
      </c>
      <c r="H149" s="29">
        <f t="shared" si="35"/>
        <v>0</v>
      </c>
      <c r="I149" s="29">
        <f t="shared" si="35"/>
        <v>0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4</v>
      </c>
    </row>
    <row r="150" spans="1:18" x14ac:dyDescent="0.2">
      <c r="A150" s="13">
        <f t="shared" ref="A150:A196" si="37">P$6+B150</f>
        <v>43530.041666600002</v>
      </c>
      <c r="B150" s="14">
        <f>B149+0.0416666</f>
        <v>4.1666599999999998E-2</v>
      </c>
      <c r="C150" s="28">
        <f t="shared" ref="C150:Q150" si="38">IF(ISBLANK(C$22),"",C87+C24)</f>
        <v>0</v>
      </c>
      <c r="D150" s="29">
        <f t="shared" si="38"/>
        <v>1</v>
      </c>
      <c r="E150" s="29">
        <f t="shared" si="38"/>
        <v>1</v>
      </c>
      <c r="F150" s="29">
        <f t="shared" si="38"/>
        <v>2</v>
      </c>
      <c r="G150" s="29">
        <f t="shared" si="38"/>
        <v>2</v>
      </c>
      <c r="H150" s="29">
        <f t="shared" si="38"/>
        <v>0</v>
      </c>
      <c r="I150" s="29">
        <f t="shared" si="38"/>
        <v>0</v>
      </c>
      <c r="J150" s="29">
        <f t="shared" si="38"/>
        <v>0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6</v>
      </c>
    </row>
    <row r="151" spans="1:18" x14ac:dyDescent="0.2">
      <c r="A151" s="13">
        <f t="shared" si="37"/>
        <v>43530.083333199997</v>
      </c>
      <c r="B151" s="14">
        <f>B150+0.0416666</f>
        <v>8.3333199999999996E-2</v>
      </c>
      <c r="C151" s="28">
        <f t="shared" ref="C151:Q151" si="39">IF(ISBLANK(C$22),"",C88+C25)</f>
        <v>0</v>
      </c>
      <c r="D151" s="29">
        <f t="shared" si="39"/>
        <v>1</v>
      </c>
      <c r="E151" s="29">
        <f t="shared" si="39"/>
        <v>0</v>
      </c>
      <c r="F151" s="29">
        <f t="shared" si="39"/>
        <v>5</v>
      </c>
      <c r="G151" s="29">
        <f t="shared" si="39"/>
        <v>2</v>
      </c>
      <c r="H151" s="29">
        <f t="shared" si="39"/>
        <v>0</v>
      </c>
      <c r="I151" s="29">
        <f t="shared" si="39"/>
        <v>0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8</v>
      </c>
    </row>
    <row r="152" spans="1:18" x14ac:dyDescent="0.2">
      <c r="A152" s="13">
        <f t="shared" si="37"/>
        <v>43530.124999799998</v>
      </c>
      <c r="B152" s="14">
        <f t="shared" ref="B152:B196" si="40">B151+0.0416666</f>
        <v>0.12499979999999999</v>
      </c>
      <c r="C152" s="28">
        <f t="shared" ref="C152:Q152" si="41">IF(ISBLANK(C$22),"",C89+C26)</f>
        <v>0</v>
      </c>
      <c r="D152" s="29">
        <f t="shared" si="41"/>
        <v>1</v>
      </c>
      <c r="E152" s="29">
        <f t="shared" si="41"/>
        <v>2</v>
      </c>
      <c r="F152" s="29">
        <f t="shared" si="41"/>
        <v>6</v>
      </c>
      <c r="G152" s="29">
        <f t="shared" si="41"/>
        <v>3</v>
      </c>
      <c r="H152" s="29">
        <f t="shared" si="41"/>
        <v>0</v>
      </c>
      <c r="I152" s="29">
        <f t="shared" si="41"/>
        <v>0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12</v>
      </c>
    </row>
    <row r="153" spans="1:18" x14ac:dyDescent="0.2">
      <c r="A153" s="13">
        <f t="shared" si="37"/>
        <v>43530.1666664</v>
      </c>
      <c r="B153" s="14">
        <f t="shared" si="40"/>
        <v>0.16666639999999999</v>
      </c>
      <c r="C153" s="28">
        <f t="shared" ref="C153:Q153" si="42">IF(ISBLANK(C$22),"",C90+C27)</f>
        <v>2</v>
      </c>
      <c r="D153" s="29">
        <f t="shared" si="42"/>
        <v>2</v>
      </c>
      <c r="E153" s="29">
        <f t="shared" si="42"/>
        <v>5</v>
      </c>
      <c r="F153" s="29">
        <f t="shared" si="42"/>
        <v>9</v>
      </c>
      <c r="G153" s="29">
        <f t="shared" si="42"/>
        <v>2</v>
      </c>
      <c r="H153" s="29">
        <f t="shared" si="42"/>
        <v>0</v>
      </c>
      <c r="I153" s="29">
        <f t="shared" si="42"/>
        <v>0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20</v>
      </c>
    </row>
    <row r="154" spans="1:18" x14ac:dyDescent="0.2">
      <c r="A154" s="13">
        <f t="shared" si="37"/>
        <v>43530.208333000002</v>
      </c>
      <c r="B154" s="14">
        <f t="shared" si="40"/>
        <v>0.20833299999999999</v>
      </c>
      <c r="C154" s="28">
        <f t="shared" ref="C154:Q154" si="43">IF(ISBLANK(C$22),"",C91+C28)</f>
        <v>12</v>
      </c>
      <c r="D154" s="29">
        <f t="shared" si="43"/>
        <v>7</v>
      </c>
      <c r="E154" s="29">
        <f t="shared" si="43"/>
        <v>23</v>
      </c>
      <c r="F154" s="29">
        <f t="shared" si="43"/>
        <v>15</v>
      </c>
      <c r="G154" s="29">
        <f t="shared" si="43"/>
        <v>7</v>
      </c>
      <c r="H154" s="29">
        <f t="shared" si="43"/>
        <v>2</v>
      </c>
      <c r="I154" s="29">
        <f t="shared" si="43"/>
        <v>0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66</v>
      </c>
    </row>
    <row r="155" spans="1:18" x14ac:dyDescent="0.2">
      <c r="A155" s="13">
        <f t="shared" si="37"/>
        <v>43530.249999599997</v>
      </c>
      <c r="B155" s="14">
        <f t="shared" si="40"/>
        <v>0.24999959999999999</v>
      </c>
      <c r="C155" s="28">
        <f t="shared" ref="C155:Q155" si="44">IF(ISBLANK(C$22),"",C92+C29)</f>
        <v>1</v>
      </c>
      <c r="D155" s="29">
        <f t="shared" si="44"/>
        <v>9</v>
      </c>
      <c r="E155" s="29">
        <f t="shared" si="44"/>
        <v>39</v>
      </c>
      <c r="F155" s="29">
        <f t="shared" si="44"/>
        <v>40</v>
      </c>
      <c r="G155" s="29">
        <f t="shared" si="44"/>
        <v>28</v>
      </c>
      <c r="H155" s="29">
        <f t="shared" si="44"/>
        <v>8</v>
      </c>
      <c r="I155" s="29">
        <f t="shared" si="44"/>
        <v>0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125</v>
      </c>
    </row>
    <row r="156" spans="1:18" x14ac:dyDescent="0.2">
      <c r="A156" s="13">
        <f t="shared" si="37"/>
        <v>43530.291666199999</v>
      </c>
      <c r="B156" s="14">
        <f t="shared" si="40"/>
        <v>0.29166619999999999</v>
      </c>
      <c r="C156" s="28">
        <f t="shared" ref="C156:Q156" si="45">IF(ISBLANK(C$22),"",C93+C30)</f>
        <v>11</v>
      </c>
      <c r="D156" s="29">
        <f t="shared" si="45"/>
        <v>3</v>
      </c>
      <c r="E156" s="29">
        <f t="shared" si="45"/>
        <v>30</v>
      </c>
      <c r="F156" s="29">
        <f t="shared" si="45"/>
        <v>68</v>
      </c>
      <c r="G156" s="29">
        <f t="shared" si="45"/>
        <v>77</v>
      </c>
      <c r="H156" s="29">
        <f t="shared" si="45"/>
        <v>20</v>
      </c>
      <c r="I156" s="29">
        <f t="shared" si="45"/>
        <v>5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214</v>
      </c>
    </row>
    <row r="157" spans="1:18" x14ac:dyDescent="0.2">
      <c r="A157" s="13">
        <f t="shared" si="37"/>
        <v>43530.333332800001</v>
      </c>
      <c r="B157" s="14">
        <f t="shared" si="40"/>
        <v>0.33333279999999998</v>
      </c>
      <c r="C157" s="28">
        <f t="shared" ref="C157:Q157" si="46">IF(ISBLANK(C$22),"",C94+C31)</f>
        <v>4</v>
      </c>
      <c r="D157" s="29">
        <f t="shared" si="46"/>
        <v>4</v>
      </c>
      <c r="E157" s="29">
        <f t="shared" si="46"/>
        <v>23</v>
      </c>
      <c r="F157" s="29">
        <f t="shared" si="46"/>
        <v>56</v>
      </c>
      <c r="G157" s="29">
        <f t="shared" si="46"/>
        <v>37</v>
      </c>
      <c r="H157" s="29">
        <f t="shared" si="46"/>
        <v>11</v>
      </c>
      <c r="I157" s="29">
        <f t="shared" si="46"/>
        <v>1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136</v>
      </c>
    </row>
    <row r="158" spans="1:18" x14ac:dyDescent="0.2">
      <c r="A158" s="13">
        <f t="shared" si="37"/>
        <v>43530.374999400003</v>
      </c>
      <c r="B158" s="14">
        <f t="shared" si="40"/>
        <v>0.37499939999999998</v>
      </c>
      <c r="C158" s="28">
        <f t="shared" ref="C158:Q158" si="47">IF(ISBLANK(C$22),"",C95+C32)</f>
        <v>5</v>
      </c>
      <c r="D158" s="29">
        <f t="shared" si="47"/>
        <v>1</v>
      </c>
      <c r="E158" s="29">
        <f t="shared" si="47"/>
        <v>29</v>
      </c>
      <c r="F158" s="29">
        <f t="shared" si="47"/>
        <v>54</v>
      </c>
      <c r="G158" s="29">
        <f t="shared" si="47"/>
        <v>27</v>
      </c>
      <c r="H158" s="29">
        <f t="shared" si="47"/>
        <v>5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121</v>
      </c>
    </row>
    <row r="159" spans="1:18" x14ac:dyDescent="0.2">
      <c r="A159" s="13">
        <f t="shared" si="37"/>
        <v>43530.416665999997</v>
      </c>
      <c r="B159" s="14">
        <f t="shared" si="40"/>
        <v>0.41666599999999998</v>
      </c>
      <c r="C159" s="28">
        <f t="shared" ref="C159:Q159" si="48">IF(ISBLANK(C$22),"",C96+C33)</f>
        <v>3</v>
      </c>
      <c r="D159" s="29">
        <f t="shared" si="48"/>
        <v>8</v>
      </c>
      <c r="E159" s="29">
        <f t="shared" si="48"/>
        <v>31</v>
      </c>
      <c r="F159" s="29">
        <f t="shared" si="48"/>
        <v>45</v>
      </c>
      <c r="G159" s="29">
        <f t="shared" si="48"/>
        <v>30</v>
      </c>
      <c r="H159" s="29">
        <f t="shared" si="48"/>
        <v>7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124</v>
      </c>
    </row>
    <row r="160" spans="1:18" x14ac:dyDescent="0.2">
      <c r="A160" s="13">
        <f t="shared" si="37"/>
        <v>43530.458332599999</v>
      </c>
      <c r="B160" s="14">
        <f t="shared" si="40"/>
        <v>0.45833259999999998</v>
      </c>
      <c r="C160" s="28">
        <f t="shared" ref="C160:Q160" si="49">IF(ISBLANK(C$22),"",C97+C34)</f>
        <v>6</v>
      </c>
      <c r="D160" s="29">
        <f t="shared" si="49"/>
        <v>7</v>
      </c>
      <c r="E160" s="29">
        <f t="shared" si="49"/>
        <v>42</v>
      </c>
      <c r="F160" s="29">
        <f t="shared" si="49"/>
        <v>60</v>
      </c>
      <c r="G160" s="29">
        <f t="shared" si="49"/>
        <v>23</v>
      </c>
      <c r="H160" s="29">
        <f t="shared" si="49"/>
        <v>3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141</v>
      </c>
    </row>
    <row r="161" spans="1:18" x14ac:dyDescent="0.2">
      <c r="A161" s="13">
        <f t="shared" si="37"/>
        <v>43530.499999200001</v>
      </c>
      <c r="B161" s="14">
        <f t="shared" si="40"/>
        <v>0.49999919999999998</v>
      </c>
      <c r="C161" s="28">
        <f t="shared" ref="C161:Q161" si="50">IF(ISBLANK(C$22),"",C98+C35)</f>
        <v>4</v>
      </c>
      <c r="D161" s="29">
        <f t="shared" si="50"/>
        <v>11</v>
      </c>
      <c r="E161" s="29">
        <f t="shared" si="50"/>
        <v>49</v>
      </c>
      <c r="F161" s="29">
        <f t="shared" si="50"/>
        <v>78</v>
      </c>
      <c r="G161" s="29">
        <f t="shared" si="50"/>
        <v>36</v>
      </c>
      <c r="H161" s="29">
        <f t="shared" si="50"/>
        <v>8</v>
      </c>
      <c r="I161" s="29">
        <f t="shared" si="50"/>
        <v>1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187</v>
      </c>
    </row>
    <row r="162" spans="1:18" x14ac:dyDescent="0.2">
      <c r="A162" s="13">
        <f t="shared" si="37"/>
        <v>43530.541665800003</v>
      </c>
      <c r="B162" s="14">
        <f t="shared" si="40"/>
        <v>0.54166579999999998</v>
      </c>
      <c r="C162" s="28">
        <f t="shared" ref="C162:Q162" si="51">IF(ISBLANK(C$22),"",C99+C36)</f>
        <v>2</v>
      </c>
      <c r="D162" s="29">
        <f t="shared" si="51"/>
        <v>3</v>
      </c>
      <c r="E162" s="29">
        <f t="shared" si="51"/>
        <v>27</v>
      </c>
      <c r="F162" s="29">
        <f t="shared" si="51"/>
        <v>68</v>
      </c>
      <c r="G162" s="29">
        <f t="shared" si="51"/>
        <v>32</v>
      </c>
      <c r="H162" s="29">
        <f t="shared" si="51"/>
        <v>6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138</v>
      </c>
    </row>
    <row r="163" spans="1:18" x14ac:dyDescent="0.2">
      <c r="A163" s="13">
        <f t="shared" si="37"/>
        <v>43530.583332399998</v>
      </c>
      <c r="B163" s="14">
        <f t="shared" si="40"/>
        <v>0.58333239999999997</v>
      </c>
      <c r="C163" s="28">
        <f t="shared" ref="C163:Q163" si="52">IF(ISBLANK(C$22),"",C100+C37)</f>
        <v>17</v>
      </c>
      <c r="D163" s="29">
        <f t="shared" si="52"/>
        <v>13</v>
      </c>
      <c r="E163" s="29">
        <f t="shared" si="52"/>
        <v>34</v>
      </c>
      <c r="F163" s="29">
        <f t="shared" si="52"/>
        <v>72</v>
      </c>
      <c r="G163" s="29">
        <f t="shared" si="52"/>
        <v>33</v>
      </c>
      <c r="H163" s="29">
        <f t="shared" si="52"/>
        <v>10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179</v>
      </c>
    </row>
    <row r="164" spans="1:18" x14ac:dyDescent="0.2">
      <c r="A164" s="13">
        <f t="shared" si="37"/>
        <v>43530.624999</v>
      </c>
      <c r="B164" s="14">
        <f t="shared" si="40"/>
        <v>0.62499899999999997</v>
      </c>
      <c r="C164" s="28">
        <f t="shared" ref="C164:Q164" si="53">IF(ISBLANK(C$22),"",C101+C38)</f>
        <v>12</v>
      </c>
      <c r="D164" s="29">
        <f t="shared" si="53"/>
        <v>12</v>
      </c>
      <c r="E164" s="29">
        <f t="shared" si="53"/>
        <v>64</v>
      </c>
      <c r="F164" s="29">
        <f t="shared" si="53"/>
        <v>96</v>
      </c>
      <c r="G164" s="29">
        <f t="shared" si="53"/>
        <v>50</v>
      </c>
      <c r="H164" s="29">
        <f t="shared" si="53"/>
        <v>9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243</v>
      </c>
    </row>
    <row r="165" spans="1:18" x14ac:dyDescent="0.2">
      <c r="A165" s="13">
        <f t="shared" si="37"/>
        <v>43530.666665600002</v>
      </c>
      <c r="B165" s="14">
        <f t="shared" si="40"/>
        <v>0.66666559999999997</v>
      </c>
      <c r="C165" s="28">
        <f t="shared" ref="C165:Q165" si="54">IF(ISBLANK(C$22),"",C102+C39)</f>
        <v>18</v>
      </c>
      <c r="D165" s="29">
        <f t="shared" si="54"/>
        <v>18</v>
      </c>
      <c r="E165" s="29">
        <f t="shared" si="54"/>
        <v>41</v>
      </c>
      <c r="F165" s="29">
        <f t="shared" si="54"/>
        <v>81</v>
      </c>
      <c r="G165" s="29">
        <f t="shared" si="54"/>
        <v>50</v>
      </c>
      <c r="H165" s="29">
        <f t="shared" si="54"/>
        <v>11</v>
      </c>
      <c r="I165" s="29">
        <f t="shared" si="54"/>
        <v>0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219</v>
      </c>
    </row>
    <row r="166" spans="1:18" x14ac:dyDescent="0.2">
      <c r="A166" s="13">
        <f t="shared" si="37"/>
        <v>43530.708332200003</v>
      </c>
      <c r="B166" s="14">
        <f t="shared" si="40"/>
        <v>0.70833219999999997</v>
      </c>
      <c r="C166" s="28">
        <f t="shared" ref="C166:Q166" si="55">IF(ISBLANK(C$22),"",C103+C40)</f>
        <v>4</v>
      </c>
      <c r="D166" s="29">
        <f t="shared" si="55"/>
        <v>11</v>
      </c>
      <c r="E166" s="29">
        <f t="shared" si="55"/>
        <v>41</v>
      </c>
      <c r="F166" s="29">
        <f t="shared" si="55"/>
        <v>83</v>
      </c>
      <c r="G166" s="29">
        <f t="shared" si="55"/>
        <v>53</v>
      </c>
      <c r="H166" s="29">
        <f t="shared" si="55"/>
        <v>8</v>
      </c>
      <c r="I166" s="29">
        <f t="shared" si="55"/>
        <v>0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200</v>
      </c>
    </row>
    <row r="167" spans="1:18" x14ac:dyDescent="0.2">
      <c r="A167" s="13">
        <f t="shared" si="37"/>
        <v>43530.749998799998</v>
      </c>
      <c r="B167" s="14">
        <f t="shared" si="40"/>
        <v>0.74999879999999997</v>
      </c>
      <c r="C167" s="28">
        <f t="shared" ref="C167:Q167" si="56">IF(ISBLANK(C$22),"",C104+C41)</f>
        <v>1</v>
      </c>
      <c r="D167" s="29">
        <f t="shared" si="56"/>
        <v>20</v>
      </c>
      <c r="E167" s="29">
        <f t="shared" si="56"/>
        <v>44</v>
      </c>
      <c r="F167" s="29">
        <f t="shared" si="56"/>
        <v>38</v>
      </c>
      <c r="G167" s="29">
        <f t="shared" si="56"/>
        <v>18</v>
      </c>
      <c r="H167" s="29">
        <f t="shared" si="56"/>
        <v>3</v>
      </c>
      <c r="I167" s="29">
        <f t="shared" si="56"/>
        <v>0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124</v>
      </c>
    </row>
    <row r="168" spans="1:18" x14ac:dyDescent="0.2">
      <c r="A168" s="13">
        <f t="shared" si="37"/>
        <v>43530.7916654</v>
      </c>
      <c r="B168" s="14">
        <f t="shared" si="40"/>
        <v>0.79166539999999996</v>
      </c>
      <c r="C168" s="28">
        <f t="shared" ref="C168:Q168" si="57">IF(ISBLANK(C$22),"",C105+C42)</f>
        <v>1</v>
      </c>
      <c r="D168" s="29">
        <f t="shared" si="57"/>
        <v>2</v>
      </c>
      <c r="E168" s="29">
        <f t="shared" si="57"/>
        <v>25</v>
      </c>
      <c r="F168" s="29">
        <f t="shared" si="57"/>
        <v>39</v>
      </c>
      <c r="G168" s="29">
        <f t="shared" si="57"/>
        <v>17</v>
      </c>
      <c r="H168" s="29">
        <f t="shared" si="57"/>
        <v>2</v>
      </c>
      <c r="I168" s="29">
        <f t="shared" si="57"/>
        <v>0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86</v>
      </c>
    </row>
    <row r="169" spans="1:18" x14ac:dyDescent="0.2">
      <c r="A169" s="13">
        <f t="shared" si="37"/>
        <v>43530.833332000002</v>
      </c>
      <c r="B169" s="14">
        <f t="shared" si="40"/>
        <v>0.83333199999999996</v>
      </c>
      <c r="C169" s="28">
        <f t="shared" ref="C169:Q169" si="58">IF(ISBLANK(C$22),"",C106+C43)</f>
        <v>4</v>
      </c>
      <c r="D169" s="29">
        <f t="shared" si="58"/>
        <v>4</v>
      </c>
      <c r="E169" s="29">
        <f t="shared" si="58"/>
        <v>15</v>
      </c>
      <c r="F169" s="29">
        <f t="shared" si="58"/>
        <v>13</v>
      </c>
      <c r="G169" s="29">
        <f t="shared" si="58"/>
        <v>17</v>
      </c>
      <c r="H169" s="29">
        <f t="shared" si="58"/>
        <v>0</v>
      </c>
      <c r="I169" s="29">
        <f t="shared" si="58"/>
        <v>0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53</v>
      </c>
    </row>
    <row r="170" spans="1:18" x14ac:dyDescent="0.2">
      <c r="A170" s="13">
        <f t="shared" si="37"/>
        <v>43530.874998599997</v>
      </c>
      <c r="B170" s="14">
        <f t="shared" si="40"/>
        <v>0.87499859999999996</v>
      </c>
      <c r="C170" s="28">
        <f t="shared" ref="C170:Q170" si="59">IF(ISBLANK(C$22),"",C107+C44)</f>
        <v>0</v>
      </c>
      <c r="D170" s="29">
        <f t="shared" si="59"/>
        <v>1</v>
      </c>
      <c r="E170" s="29">
        <f t="shared" si="59"/>
        <v>12</v>
      </c>
      <c r="F170" s="29">
        <f t="shared" si="59"/>
        <v>18</v>
      </c>
      <c r="G170" s="29">
        <f t="shared" si="59"/>
        <v>5</v>
      </c>
      <c r="H170" s="29">
        <f t="shared" si="59"/>
        <v>1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37</v>
      </c>
    </row>
    <row r="171" spans="1:18" x14ac:dyDescent="0.2">
      <c r="A171" s="13">
        <f t="shared" si="37"/>
        <v>43530.916665199999</v>
      </c>
      <c r="B171" s="14">
        <f t="shared" si="40"/>
        <v>0.91666519999999996</v>
      </c>
      <c r="C171" s="28">
        <f t="shared" ref="C171:Q171" si="60">IF(ISBLANK(C$22),"",C108+C45)</f>
        <v>0</v>
      </c>
      <c r="D171" s="29">
        <f t="shared" si="60"/>
        <v>0</v>
      </c>
      <c r="E171" s="29">
        <f t="shared" si="60"/>
        <v>4</v>
      </c>
      <c r="F171" s="29">
        <f t="shared" si="60"/>
        <v>12</v>
      </c>
      <c r="G171" s="29">
        <f t="shared" si="60"/>
        <v>8</v>
      </c>
      <c r="H171" s="29">
        <f t="shared" si="60"/>
        <v>4</v>
      </c>
      <c r="I171" s="29">
        <f t="shared" si="60"/>
        <v>0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28</v>
      </c>
    </row>
    <row r="172" spans="1:18" x14ac:dyDescent="0.2">
      <c r="A172" s="13">
        <f t="shared" si="37"/>
        <v>43530.9583318</v>
      </c>
      <c r="B172" s="14">
        <f t="shared" si="40"/>
        <v>0.95833179999999996</v>
      </c>
      <c r="C172" s="28">
        <f t="shared" ref="C172:Q172" si="61">IF(ISBLANK(C$22),"",C109+C46)</f>
        <v>0</v>
      </c>
      <c r="D172" s="29">
        <f t="shared" si="61"/>
        <v>2</v>
      </c>
      <c r="E172" s="29">
        <f t="shared" si="61"/>
        <v>6</v>
      </c>
      <c r="F172" s="29">
        <f t="shared" si="61"/>
        <v>7</v>
      </c>
      <c r="G172" s="29">
        <f t="shared" si="61"/>
        <v>3</v>
      </c>
      <c r="H172" s="29">
        <f t="shared" si="61"/>
        <v>0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18</v>
      </c>
    </row>
    <row r="173" spans="1:18" x14ac:dyDescent="0.2">
      <c r="A173" s="13">
        <f t="shared" si="37"/>
        <v>43530.999998400002</v>
      </c>
      <c r="B173" s="14">
        <f t="shared" si="40"/>
        <v>0.99999839999999995</v>
      </c>
      <c r="C173" s="28">
        <f t="shared" ref="C173:Q173" si="62">IF(ISBLANK(C$22),"",C110+C47)</f>
        <v>0</v>
      </c>
      <c r="D173" s="29">
        <f t="shared" si="62"/>
        <v>0</v>
      </c>
      <c r="E173" s="29">
        <f t="shared" si="62"/>
        <v>2</v>
      </c>
      <c r="F173" s="29">
        <f t="shared" si="62"/>
        <v>1</v>
      </c>
      <c r="G173" s="29">
        <f t="shared" si="62"/>
        <v>2</v>
      </c>
      <c r="H173" s="29">
        <f t="shared" si="62"/>
        <v>0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5</v>
      </c>
    </row>
    <row r="174" spans="1:18" x14ac:dyDescent="0.2">
      <c r="A174" s="13">
        <f t="shared" si="37"/>
        <v>43531.041664999997</v>
      </c>
      <c r="B174" s="14">
        <f t="shared" si="40"/>
        <v>1.0416650000000001</v>
      </c>
      <c r="C174" s="28">
        <f t="shared" ref="C174:Q174" si="63">IF(ISBLANK(C$22),"",C111+C48)</f>
        <v>0</v>
      </c>
      <c r="D174" s="29">
        <f t="shared" si="63"/>
        <v>0</v>
      </c>
      <c r="E174" s="29">
        <f t="shared" si="63"/>
        <v>0</v>
      </c>
      <c r="F174" s="29">
        <f t="shared" si="63"/>
        <v>2</v>
      </c>
      <c r="G174" s="29">
        <f t="shared" si="63"/>
        <v>1</v>
      </c>
      <c r="H174" s="29">
        <f t="shared" si="63"/>
        <v>0</v>
      </c>
      <c r="I174" s="29">
        <f t="shared" si="63"/>
        <v>0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3</v>
      </c>
    </row>
    <row r="175" spans="1:18" x14ac:dyDescent="0.2">
      <c r="A175" s="13">
        <f t="shared" si="37"/>
        <v>43531.083331599999</v>
      </c>
      <c r="B175" s="14">
        <f t="shared" si="40"/>
        <v>1.0833316000000002</v>
      </c>
      <c r="C175" s="28">
        <f t="shared" ref="C175:Q175" si="64">IF(ISBLANK(C$22),"",C112+C49)</f>
        <v>0</v>
      </c>
      <c r="D175" s="29">
        <f t="shared" si="64"/>
        <v>2</v>
      </c>
      <c r="E175" s="29">
        <f t="shared" si="64"/>
        <v>2</v>
      </c>
      <c r="F175" s="29">
        <f t="shared" si="64"/>
        <v>4</v>
      </c>
      <c r="G175" s="29">
        <f t="shared" si="64"/>
        <v>2</v>
      </c>
      <c r="H175" s="29">
        <f t="shared" si="64"/>
        <v>0</v>
      </c>
      <c r="I175" s="29">
        <f t="shared" si="64"/>
        <v>0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10</v>
      </c>
    </row>
    <row r="176" spans="1:18" x14ac:dyDescent="0.2">
      <c r="A176" s="13">
        <f t="shared" si="37"/>
        <v>43531.124998200001</v>
      </c>
      <c r="B176" s="14">
        <f t="shared" si="40"/>
        <v>1.1249982000000003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1</v>
      </c>
      <c r="F176" s="29">
        <f t="shared" si="65"/>
        <v>0</v>
      </c>
      <c r="G176" s="29">
        <f t="shared" si="65"/>
        <v>4</v>
      </c>
      <c r="H176" s="29">
        <f t="shared" si="65"/>
        <v>1</v>
      </c>
      <c r="I176" s="29">
        <f t="shared" si="65"/>
        <v>0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6</v>
      </c>
    </row>
    <row r="177" spans="1:18" x14ac:dyDescent="0.2">
      <c r="A177" s="13">
        <f t="shared" si="37"/>
        <v>43531.166664800003</v>
      </c>
      <c r="B177" s="14">
        <f t="shared" si="40"/>
        <v>1.1666648000000004</v>
      </c>
      <c r="C177" s="28">
        <f t="shared" ref="C177:Q177" si="66">IF(ISBLANK(C$22),"",C114+C51)</f>
        <v>0</v>
      </c>
      <c r="D177" s="29">
        <f t="shared" si="66"/>
        <v>2</v>
      </c>
      <c r="E177" s="29">
        <f t="shared" si="66"/>
        <v>9</v>
      </c>
      <c r="F177" s="29">
        <f t="shared" si="66"/>
        <v>9</v>
      </c>
      <c r="G177" s="29">
        <f t="shared" si="66"/>
        <v>5</v>
      </c>
      <c r="H177" s="29">
        <f t="shared" si="66"/>
        <v>0</v>
      </c>
      <c r="I177" s="29">
        <f t="shared" si="66"/>
        <v>0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25</v>
      </c>
    </row>
    <row r="178" spans="1:18" x14ac:dyDescent="0.2">
      <c r="A178" s="13">
        <f t="shared" si="37"/>
        <v>43531.208331399997</v>
      </c>
      <c r="B178" s="14">
        <f t="shared" si="40"/>
        <v>1.2083314000000005</v>
      </c>
      <c r="C178" s="28">
        <f t="shared" ref="C178:Q178" si="67">IF(ISBLANK(C$22),"",C115+C52)</f>
        <v>2</v>
      </c>
      <c r="D178" s="29">
        <f t="shared" si="67"/>
        <v>3</v>
      </c>
      <c r="E178" s="29">
        <f t="shared" si="67"/>
        <v>12</v>
      </c>
      <c r="F178" s="29">
        <f t="shared" si="67"/>
        <v>22</v>
      </c>
      <c r="G178" s="29">
        <f t="shared" si="67"/>
        <v>8</v>
      </c>
      <c r="H178" s="29">
        <f t="shared" si="67"/>
        <v>2</v>
      </c>
      <c r="I178" s="29">
        <f t="shared" si="67"/>
        <v>0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49</v>
      </c>
    </row>
    <row r="179" spans="1:18" x14ac:dyDescent="0.2">
      <c r="A179" s="13">
        <f t="shared" si="37"/>
        <v>43531.249997999999</v>
      </c>
      <c r="B179" s="14">
        <f t="shared" si="40"/>
        <v>1.2499980000000006</v>
      </c>
      <c r="C179" s="28">
        <f t="shared" ref="C179:Q179" si="68">IF(ISBLANK(C$22),"",C116+C53)</f>
        <v>1</v>
      </c>
      <c r="D179" s="29">
        <f t="shared" si="68"/>
        <v>6</v>
      </c>
      <c r="E179" s="29">
        <f t="shared" si="68"/>
        <v>23</v>
      </c>
      <c r="F179" s="29">
        <f t="shared" si="68"/>
        <v>61</v>
      </c>
      <c r="G179" s="29">
        <f t="shared" si="68"/>
        <v>30</v>
      </c>
      <c r="H179" s="29">
        <f t="shared" si="68"/>
        <v>8</v>
      </c>
      <c r="I179" s="29">
        <f t="shared" si="68"/>
        <v>1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130</v>
      </c>
    </row>
    <row r="180" spans="1:18" x14ac:dyDescent="0.2">
      <c r="A180" s="13">
        <f t="shared" si="37"/>
        <v>43531.291664600001</v>
      </c>
      <c r="B180" s="14">
        <f t="shared" si="40"/>
        <v>1.2916646000000007</v>
      </c>
      <c r="C180" s="28">
        <f t="shared" ref="C180:Q180" si="69">IF(ISBLANK(C$22),"",C117+C54)</f>
        <v>5</v>
      </c>
      <c r="D180" s="29">
        <f t="shared" si="69"/>
        <v>11</v>
      </c>
      <c r="E180" s="29">
        <f t="shared" si="69"/>
        <v>31</v>
      </c>
      <c r="F180" s="29">
        <f t="shared" si="69"/>
        <v>67</v>
      </c>
      <c r="G180" s="29">
        <f t="shared" si="69"/>
        <v>61</v>
      </c>
      <c r="H180" s="29">
        <f t="shared" si="69"/>
        <v>16</v>
      </c>
      <c r="I180" s="29">
        <f t="shared" si="69"/>
        <v>2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193</v>
      </c>
    </row>
    <row r="181" spans="1:18" x14ac:dyDescent="0.2">
      <c r="A181" s="13">
        <f t="shared" si="37"/>
        <v>43531.333331200003</v>
      </c>
      <c r="B181" s="14">
        <f t="shared" si="40"/>
        <v>1.3333312000000008</v>
      </c>
      <c r="C181" s="28">
        <f t="shared" ref="C181:Q181" si="70">IF(ISBLANK(C$22),"",C118+C55)</f>
        <v>4</v>
      </c>
      <c r="D181" s="29">
        <f t="shared" si="70"/>
        <v>8</v>
      </c>
      <c r="E181" s="29">
        <f t="shared" si="70"/>
        <v>31</v>
      </c>
      <c r="F181" s="29">
        <f t="shared" si="70"/>
        <v>62</v>
      </c>
      <c r="G181" s="29">
        <f t="shared" si="70"/>
        <v>27</v>
      </c>
      <c r="H181" s="29">
        <f t="shared" si="70"/>
        <v>7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139</v>
      </c>
    </row>
    <row r="182" spans="1:18" x14ac:dyDescent="0.2">
      <c r="A182" s="13">
        <f t="shared" si="37"/>
        <v>43531.374997799998</v>
      </c>
      <c r="B182" s="14">
        <f t="shared" si="40"/>
        <v>1.3749978000000009</v>
      </c>
      <c r="C182" s="28">
        <f t="shared" ref="C182:Q182" si="71">IF(ISBLANK(C$22),"",C119+C56)</f>
        <v>13</v>
      </c>
      <c r="D182" s="29">
        <f t="shared" si="71"/>
        <v>16</v>
      </c>
      <c r="E182" s="29">
        <f t="shared" si="71"/>
        <v>32</v>
      </c>
      <c r="F182" s="29">
        <f t="shared" si="71"/>
        <v>51</v>
      </c>
      <c r="G182" s="29">
        <f t="shared" si="71"/>
        <v>17</v>
      </c>
      <c r="H182" s="29">
        <f t="shared" si="71"/>
        <v>4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133</v>
      </c>
    </row>
    <row r="183" spans="1:18" x14ac:dyDescent="0.2">
      <c r="A183" s="13">
        <f t="shared" si="37"/>
        <v>43531.4166644</v>
      </c>
      <c r="B183" s="14">
        <f t="shared" si="40"/>
        <v>1.416664400000001</v>
      </c>
      <c r="C183" s="28">
        <f t="shared" ref="C183:Q183" si="72">IF(ISBLANK(C$22),"",C120+C57)</f>
        <v>2</v>
      </c>
      <c r="D183" s="29">
        <f t="shared" si="72"/>
        <v>6</v>
      </c>
      <c r="E183" s="29">
        <f t="shared" si="72"/>
        <v>21</v>
      </c>
      <c r="F183" s="29">
        <f t="shared" si="72"/>
        <v>44</v>
      </c>
      <c r="G183" s="29">
        <f t="shared" si="72"/>
        <v>24</v>
      </c>
      <c r="H183" s="29">
        <f t="shared" si="72"/>
        <v>4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101</v>
      </c>
    </row>
    <row r="184" spans="1:18" x14ac:dyDescent="0.2">
      <c r="A184" s="13">
        <f t="shared" si="37"/>
        <v>43531.458331000002</v>
      </c>
      <c r="B184" s="14">
        <f t="shared" si="40"/>
        <v>1.4583310000000012</v>
      </c>
      <c r="C184" s="28">
        <f t="shared" ref="C184:Q184" si="73">IF(ISBLANK(C$22),"",C121+C58)</f>
        <v>4</v>
      </c>
      <c r="D184" s="29">
        <f t="shared" si="73"/>
        <v>7</v>
      </c>
      <c r="E184" s="29">
        <f t="shared" si="73"/>
        <v>40</v>
      </c>
      <c r="F184" s="29">
        <f t="shared" si="73"/>
        <v>55</v>
      </c>
      <c r="G184" s="29">
        <f t="shared" si="73"/>
        <v>31</v>
      </c>
      <c r="H184" s="29">
        <f t="shared" si="73"/>
        <v>4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141</v>
      </c>
    </row>
    <row r="185" spans="1:18" x14ac:dyDescent="0.2">
      <c r="A185" s="13">
        <f t="shared" si="37"/>
        <v>43531.499997600004</v>
      </c>
      <c r="B185" s="14">
        <f t="shared" si="40"/>
        <v>1.4999976000000013</v>
      </c>
      <c r="C185" s="28">
        <f t="shared" ref="C185:Q185" si="74">IF(ISBLANK(C$22),"",C122+C59)</f>
        <v>11</v>
      </c>
      <c r="D185" s="29">
        <f t="shared" si="74"/>
        <v>21</v>
      </c>
      <c r="E185" s="29">
        <f t="shared" si="74"/>
        <v>66</v>
      </c>
      <c r="F185" s="29">
        <f t="shared" si="74"/>
        <v>77</v>
      </c>
      <c r="G185" s="29">
        <f t="shared" si="74"/>
        <v>24</v>
      </c>
      <c r="H185" s="29">
        <f t="shared" si="74"/>
        <v>8</v>
      </c>
      <c r="I185" s="29">
        <f t="shared" si="74"/>
        <v>0</v>
      </c>
      <c r="J185" s="29">
        <f t="shared" si="74"/>
        <v>1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208</v>
      </c>
    </row>
    <row r="186" spans="1:18" x14ac:dyDescent="0.2">
      <c r="A186" s="13">
        <f t="shared" si="37"/>
        <v>43531.541664199998</v>
      </c>
      <c r="B186" s="14">
        <f t="shared" si="40"/>
        <v>1.5416642000000014</v>
      </c>
      <c r="C186" s="28">
        <f t="shared" ref="C186:Q186" si="75">IF(ISBLANK(C$22),"",C123+C60)</f>
        <v>6</v>
      </c>
      <c r="D186" s="29">
        <f t="shared" si="75"/>
        <v>15</v>
      </c>
      <c r="E186" s="29">
        <f t="shared" si="75"/>
        <v>57</v>
      </c>
      <c r="F186" s="29">
        <f t="shared" si="75"/>
        <v>63</v>
      </c>
      <c r="G186" s="29">
        <f t="shared" si="75"/>
        <v>28</v>
      </c>
      <c r="H186" s="29">
        <f t="shared" si="75"/>
        <v>7</v>
      </c>
      <c r="I186" s="29">
        <f t="shared" si="75"/>
        <v>1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177</v>
      </c>
    </row>
    <row r="187" spans="1:18" x14ac:dyDescent="0.2">
      <c r="A187" s="13">
        <f t="shared" si="37"/>
        <v>43531.5833308</v>
      </c>
      <c r="B187" s="14">
        <f t="shared" si="40"/>
        <v>1.5833308000000015</v>
      </c>
      <c r="C187" s="28">
        <f t="shared" ref="C187:Q187" si="76">IF(ISBLANK(C$22),"",C124+C61)</f>
        <v>10</v>
      </c>
      <c r="D187" s="29">
        <f t="shared" si="76"/>
        <v>16</v>
      </c>
      <c r="E187" s="29">
        <f t="shared" si="76"/>
        <v>57</v>
      </c>
      <c r="F187" s="29">
        <f t="shared" si="76"/>
        <v>62</v>
      </c>
      <c r="G187" s="29">
        <f t="shared" si="76"/>
        <v>51</v>
      </c>
      <c r="H187" s="29">
        <f t="shared" si="76"/>
        <v>8</v>
      </c>
      <c r="I187" s="29">
        <f t="shared" si="76"/>
        <v>2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206</v>
      </c>
    </row>
    <row r="188" spans="1:18" x14ac:dyDescent="0.2">
      <c r="A188" s="13">
        <f t="shared" si="37"/>
        <v>43531.624997400002</v>
      </c>
      <c r="B188" s="14">
        <f t="shared" si="40"/>
        <v>1.6249974000000016</v>
      </c>
      <c r="C188" s="28">
        <f t="shared" ref="C188:Q188" si="77">IF(ISBLANK(C$22),"",C125+C62)</f>
        <v>3</v>
      </c>
      <c r="D188" s="29">
        <f t="shared" si="77"/>
        <v>17</v>
      </c>
      <c r="E188" s="29">
        <f t="shared" si="77"/>
        <v>62</v>
      </c>
      <c r="F188" s="29">
        <f t="shared" si="77"/>
        <v>93</v>
      </c>
      <c r="G188" s="29">
        <f t="shared" si="77"/>
        <v>39</v>
      </c>
      <c r="H188" s="29">
        <f t="shared" si="77"/>
        <v>10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224</v>
      </c>
    </row>
    <row r="189" spans="1:18" x14ac:dyDescent="0.2">
      <c r="A189" s="13">
        <f t="shared" si="37"/>
        <v>43531.666663999997</v>
      </c>
      <c r="B189" s="14">
        <f t="shared" si="40"/>
        <v>1.6666640000000017</v>
      </c>
      <c r="C189" s="28">
        <f t="shared" ref="C189:Q189" si="78">IF(ISBLANK(C$22),"",C126+C63)</f>
        <v>10</v>
      </c>
      <c r="D189" s="29">
        <f t="shared" si="78"/>
        <v>7</v>
      </c>
      <c r="E189" s="29">
        <f t="shared" si="78"/>
        <v>47</v>
      </c>
      <c r="F189" s="29">
        <f t="shared" si="78"/>
        <v>74</v>
      </c>
      <c r="G189" s="29">
        <f t="shared" si="78"/>
        <v>47</v>
      </c>
      <c r="H189" s="29">
        <f t="shared" si="78"/>
        <v>10</v>
      </c>
      <c r="I189" s="29">
        <f t="shared" si="78"/>
        <v>2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197</v>
      </c>
    </row>
    <row r="190" spans="1:18" x14ac:dyDescent="0.2">
      <c r="A190" s="13">
        <f t="shared" si="37"/>
        <v>43531.708330599999</v>
      </c>
      <c r="B190" s="14">
        <f t="shared" si="40"/>
        <v>1.7083306000000018</v>
      </c>
      <c r="C190" s="28">
        <f t="shared" ref="C190:Q190" si="79">IF(ISBLANK(C$22),"",C127+C64)</f>
        <v>4</v>
      </c>
      <c r="D190" s="29">
        <f t="shared" si="79"/>
        <v>17</v>
      </c>
      <c r="E190" s="29">
        <f t="shared" si="79"/>
        <v>58</v>
      </c>
      <c r="F190" s="29">
        <f t="shared" si="79"/>
        <v>122</v>
      </c>
      <c r="G190" s="29">
        <f t="shared" si="79"/>
        <v>60</v>
      </c>
      <c r="H190" s="29">
        <f t="shared" si="79"/>
        <v>4</v>
      </c>
      <c r="I190" s="29">
        <f t="shared" si="79"/>
        <v>2</v>
      </c>
      <c r="J190" s="29">
        <f t="shared" si="79"/>
        <v>1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268</v>
      </c>
    </row>
    <row r="191" spans="1:18" x14ac:dyDescent="0.2">
      <c r="A191" s="13">
        <f t="shared" si="37"/>
        <v>43531.749997200001</v>
      </c>
      <c r="B191" s="14">
        <f t="shared" si="40"/>
        <v>1.7499972000000019</v>
      </c>
      <c r="C191" s="28">
        <f t="shared" ref="C191:Q191" si="80">IF(ISBLANK(C$22),"",C128+C65)</f>
        <v>4</v>
      </c>
      <c r="D191" s="29">
        <f t="shared" si="80"/>
        <v>12</v>
      </c>
      <c r="E191" s="29">
        <f t="shared" si="80"/>
        <v>24</v>
      </c>
      <c r="F191" s="29">
        <f t="shared" si="80"/>
        <v>51</v>
      </c>
      <c r="G191" s="29">
        <f t="shared" si="80"/>
        <v>41</v>
      </c>
      <c r="H191" s="29">
        <f t="shared" si="80"/>
        <v>3</v>
      </c>
      <c r="I191" s="29">
        <f t="shared" si="80"/>
        <v>0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135</v>
      </c>
    </row>
    <row r="192" spans="1:18" x14ac:dyDescent="0.2">
      <c r="A192" s="13">
        <f t="shared" si="37"/>
        <v>43531.791663800002</v>
      </c>
      <c r="B192" s="14">
        <f t="shared" si="40"/>
        <v>1.791663800000002</v>
      </c>
      <c r="C192" s="28">
        <f t="shared" ref="C192:Q192" si="81">IF(ISBLANK(C$22),"",C129+C66)</f>
        <v>3</v>
      </c>
      <c r="D192" s="29">
        <f t="shared" si="81"/>
        <v>5</v>
      </c>
      <c r="E192" s="29">
        <f t="shared" si="81"/>
        <v>26</v>
      </c>
      <c r="F192" s="29">
        <f t="shared" si="81"/>
        <v>45</v>
      </c>
      <c r="G192" s="29">
        <f t="shared" si="81"/>
        <v>29</v>
      </c>
      <c r="H192" s="29">
        <f t="shared" si="81"/>
        <v>6</v>
      </c>
      <c r="I192" s="29">
        <f t="shared" si="81"/>
        <v>1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115</v>
      </c>
    </row>
    <row r="193" spans="1:18" x14ac:dyDescent="0.2">
      <c r="A193" s="13">
        <f t="shared" si="37"/>
        <v>43531.833330399997</v>
      </c>
      <c r="B193" s="14">
        <f t="shared" si="40"/>
        <v>1.8333304000000021</v>
      </c>
      <c r="C193" s="28">
        <f t="shared" ref="C193:Q193" si="82">IF(ISBLANK(C$22),"",C130+C67)</f>
        <v>2</v>
      </c>
      <c r="D193" s="29">
        <f t="shared" si="82"/>
        <v>6</v>
      </c>
      <c r="E193" s="29">
        <f t="shared" si="82"/>
        <v>18</v>
      </c>
      <c r="F193" s="29">
        <f t="shared" si="82"/>
        <v>16</v>
      </c>
      <c r="G193" s="29">
        <f t="shared" si="82"/>
        <v>11</v>
      </c>
      <c r="H193" s="29">
        <f t="shared" si="82"/>
        <v>6</v>
      </c>
      <c r="I193" s="29">
        <f t="shared" si="82"/>
        <v>2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61</v>
      </c>
    </row>
    <row r="194" spans="1:18" x14ac:dyDescent="0.2">
      <c r="A194" s="13">
        <f t="shared" si="37"/>
        <v>43531.874996999999</v>
      </c>
      <c r="B194" s="14">
        <f t="shared" si="40"/>
        <v>1.8749970000000022</v>
      </c>
      <c r="C194" s="28">
        <f t="shared" ref="C194:Q194" si="83">IF(ISBLANK(C$22),"",C131+C68)</f>
        <v>1</v>
      </c>
      <c r="D194" s="29">
        <f t="shared" si="83"/>
        <v>2</v>
      </c>
      <c r="E194" s="29">
        <f t="shared" si="83"/>
        <v>10</v>
      </c>
      <c r="F194" s="29">
        <f t="shared" si="83"/>
        <v>20</v>
      </c>
      <c r="G194" s="29">
        <f t="shared" si="83"/>
        <v>9</v>
      </c>
      <c r="H194" s="29">
        <f t="shared" si="83"/>
        <v>2</v>
      </c>
      <c r="I194" s="29">
        <f t="shared" si="83"/>
        <v>1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45</v>
      </c>
    </row>
    <row r="195" spans="1:18" x14ac:dyDescent="0.2">
      <c r="A195" s="13">
        <f t="shared" si="37"/>
        <v>43531.916663600001</v>
      </c>
      <c r="B195" s="14">
        <f t="shared" si="40"/>
        <v>1.9166636000000024</v>
      </c>
      <c r="C195" s="28">
        <f t="shared" ref="C195:Q195" si="84">IF(ISBLANK(C$22),"",C132+C69)</f>
        <v>0</v>
      </c>
      <c r="D195" s="29">
        <f t="shared" si="84"/>
        <v>2</v>
      </c>
      <c r="E195" s="29">
        <f t="shared" si="84"/>
        <v>11</v>
      </c>
      <c r="F195" s="29">
        <f t="shared" si="84"/>
        <v>13</v>
      </c>
      <c r="G195" s="29">
        <f t="shared" si="84"/>
        <v>13</v>
      </c>
      <c r="H195" s="29">
        <f t="shared" si="84"/>
        <v>3</v>
      </c>
      <c r="I195" s="29">
        <f t="shared" si="84"/>
        <v>0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42</v>
      </c>
    </row>
    <row r="196" spans="1:18" ht="13.5" thickBot="1" x14ac:dyDescent="0.25">
      <c r="A196" s="17">
        <f t="shared" si="37"/>
        <v>43531.958330200003</v>
      </c>
      <c r="B196" s="18">
        <f t="shared" si="40"/>
        <v>1.9583302000000025</v>
      </c>
      <c r="C196" s="30">
        <f t="shared" ref="C196:Q196" si="85">IF(ISBLANK(C$22),"",C133+C70)</f>
        <v>0</v>
      </c>
      <c r="D196" s="31">
        <f t="shared" si="85"/>
        <v>1</v>
      </c>
      <c r="E196" s="31">
        <f t="shared" si="85"/>
        <v>12</v>
      </c>
      <c r="F196" s="31">
        <f t="shared" si="85"/>
        <v>7</v>
      </c>
      <c r="G196" s="31">
        <f t="shared" si="85"/>
        <v>8</v>
      </c>
      <c r="H196" s="31">
        <f t="shared" si="85"/>
        <v>3</v>
      </c>
      <c r="I196" s="31">
        <f t="shared" si="85"/>
        <v>0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31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192</v>
      </c>
      <c r="D198" s="23">
        <f t="shared" ref="D198:R198" si="86">SUM(D149:D196)</f>
        <v>324</v>
      </c>
      <c r="E198" s="23">
        <f t="shared" si="86"/>
        <v>1241</v>
      </c>
      <c r="F198" s="23">
        <f t="shared" si="86"/>
        <v>1986</v>
      </c>
      <c r="G198" s="23">
        <f t="shared" si="86"/>
        <v>1133</v>
      </c>
      <c r="H198" s="23">
        <f t="shared" si="86"/>
        <v>234</v>
      </c>
      <c r="I198" s="23">
        <f t="shared" ref="I198" si="87">SUM(I149:I196)</f>
        <v>21</v>
      </c>
      <c r="J198" s="23">
        <f t="shared" si="86"/>
        <v>2</v>
      </c>
      <c r="K198" s="23">
        <f t="shared" si="86"/>
        <v>0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5133</v>
      </c>
    </row>
    <row r="199" spans="1:18" s="24" customFormat="1" x14ac:dyDescent="0.2">
      <c r="A199" s="77" t="s">
        <v>6</v>
      </c>
      <c r="B199" s="78"/>
      <c r="C199" s="25">
        <f>C198/R198</f>
        <v>3.7405026300409115E-2</v>
      </c>
      <c r="D199" s="25">
        <f>D198/R198</f>
        <v>6.3120981881940388E-2</v>
      </c>
      <c r="E199" s="25">
        <f>E198/R198</f>
        <v>0.24176894603545684</v>
      </c>
      <c r="F199" s="25">
        <f>F198/R198</f>
        <v>0.38690824079485681</v>
      </c>
      <c r="G199" s="25">
        <f>G198/R198</f>
        <v>0.22072861874147673</v>
      </c>
      <c r="H199" s="25">
        <f>H198/R198</f>
        <v>4.5587375803623612E-2</v>
      </c>
      <c r="I199" s="25">
        <f>I198/R198</f>
        <v>4.0911747516072473E-3</v>
      </c>
      <c r="J199" s="25">
        <f>J198/R198</f>
        <v>3.8963569062926162E-4</v>
      </c>
      <c r="K199" s="25">
        <f>K198/R198</f>
        <v>0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107</v>
      </c>
      <c r="D201" s="23">
        <f t="shared" ref="D201:R201" si="88">SUM(D149:D172)</f>
        <v>142</v>
      </c>
      <c r="E201" s="23">
        <f t="shared" si="88"/>
        <v>589</v>
      </c>
      <c r="F201" s="23">
        <f t="shared" si="88"/>
        <v>965</v>
      </c>
      <c r="G201" s="23">
        <f t="shared" si="88"/>
        <v>561</v>
      </c>
      <c r="H201" s="23">
        <f t="shared" si="88"/>
        <v>118</v>
      </c>
      <c r="I201" s="23">
        <f t="shared" ref="I201" si="89">SUM(I149:I172)</f>
        <v>7</v>
      </c>
      <c r="J201" s="23">
        <f t="shared" si="88"/>
        <v>0</v>
      </c>
      <c r="K201" s="23">
        <f t="shared" si="88"/>
        <v>0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2489</v>
      </c>
    </row>
    <row r="202" spans="1:18" s="24" customFormat="1" x14ac:dyDescent="0.2">
      <c r="A202" s="77" t="s">
        <v>6</v>
      </c>
      <c r="B202" s="78"/>
      <c r="C202" s="25">
        <f>C201/R201</f>
        <v>4.2989152269987944E-2</v>
      </c>
      <c r="D202" s="25">
        <f>D201/R201</f>
        <v>5.7051024507834475E-2</v>
      </c>
      <c r="E202" s="25">
        <f>E201/R201</f>
        <v>0.23664122137404581</v>
      </c>
      <c r="F202" s="25">
        <f>F201/R201</f>
        <v>0.38770590598633992</v>
      </c>
      <c r="G202" s="25">
        <f>G201/R201</f>
        <v>0.22539172358376858</v>
      </c>
      <c r="H202" s="25">
        <f>H201/R201</f>
        <v>4.7408597830454001E-2</v>
      </c>
      <c r="I202" s="25">
        <f>I201/R201</f>
        <v>2.8123744475693048E-3</v>
      </c>
      <c r="J202" s="25">
        <f>J201/R201</f>
        <v>0</v>
      </c>
      <c r="K202" s="25">
        <f>K201/R201</f>
        <v>0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85</v>
      </c>
      <c r="D204" s="23">
        <f t="shared" ref="D204:R204" si="90">SUM(D173:D196)</f>
        <v>182</v>
      </c>
      <c r="E204" s="23">
        <f t="shared" si="90"/>
        <v>652</v>
      </c>
      <c r="F204" s="23">
        <f t="shared" si="90"/>
        <v>1021</v>
      </c>
      <c r="G204" s="23">
        <f t="shared" si="90"/>
        <v>572</v>
      </c>
      <c r="H204" s="23">
        <f t="shared" si="90"/>
        <v>116</v>
      </c>
      <c r="I204" s="23">
        <f t="shared" ref="I204" si="91">SUM(I173:I196)</f>
        <v>14</v>
      </c>
      <c r="J204" s="23">
        <f t="shared" si="90"/>
        <v>2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2644</v>
      </c>
    </row>
    <row r="205" spans="1:18" s="24" customFormat="1" x14ac:dyDescent="0.2">
      <c r="A205" s="77" t="s">
        <v>6</v>
      </c>
      <c r="B205" s="78"/>
      <c r="C205" s="25">
        <f>C204/R204</f>
        <v>3.2148260211800304E-2</v>
      </c>
      <c r="D205" s="25">
        <f>D204/R204</f>
        <v>6.8835098335854772E-2</v>
      </c>
      <c r="E205" s="25">
        <f>E204/R204</f>
        <v>0.24659606656580937</v>
      </c>
      <c r="F205" s="25">
        <f>F204/R204</f>
        <v>0.38615733736762481</v>
      </c>
      <c r="G205" s="25">
        <f>G204/R204</f>
        <v>0.21633888048411498</v>
      </c>
      <c r="H205" s="25">
        <f>H204/R204</f>
        <v>4.3872919818456882E-2</v>
      </c>
      <c r="I205" s="25">
        <f>I204/R204</f>
        <v>5.2950075642965201E-3</v>
      </c>
      <c r="J205" s="25">
        <f>J204/R204</f>
        <v>7.5642965204236008E-4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96</v>
      </c>
      <c r="D207" s="23">
        <f t="shared" ref="D207:R207" si="92">D198/2</f>
        <v>162</v>
      </c>
      <c r="E207" s="23">
        <f t="shared" si="92"/>
        <v>620.5</v>
      </c>
      <c r="F207" s="23">
        <f t="shared" si="92"/>
        <v>993</v>
      </c>
      <c r="G207" s="23">
        <f t="shared" si="92"/>
        <v>566.5</v>
      </c>
      <c r="H207" s="23">
        <f t="shared" si="92"/>
        <v>117</v>
      </c>
      <c r="I207" s="23">
        <f t="shared" ref="I207" si="93">I198/2</f>
        <v>10.5</v>
      </c>
      <c r="J207" s="23">
        <f t="shared" si="92"/>
        <v>1</v>
      </c>
      <c r="K207" s="23">
        <f t="shared" si="92"/>
        <v>0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2566.5</v>
      </c>
    </row>
    <row r="208" spans="1:18" s="24" customFormat="1" x14ac:dyDescent="0.2">
      <c r="A208" s="77" t="s">
        <v>6</v>
      </c>
      <c r="B208" s="78"/>
      <c r="C208" s="25">
        <f>C207/R207</f>
        <v>3.7405026300409115E-2</v>
      </c>
      <c r="D208" s="25">
        <f>D207/R207</f>
        <v>6.3120981881940388E-2</v>
      </c>
      <c r="E208" s="25">
        <f>E207/R207</f>
        <v>0.24176894603545684</v>
      </c>
      <c r="F208" s="25">
        <f>F207/R207</f>
        <v>0.38690824079485681</v>
      </c>
      <c r="G208" s="25">
        <f>G207/R207</f>
        <v>0.22072861874147673</v>
      </c>
      <c r="H208" s="25">
        <f>H207/R207</f>
        <v>4.5587375803623612E-2</v>
      </c>
      <c r="I208" s="25">
        <f>I207/R207</f>
        <v>4.0911747516072473E-3</v>
      </c>
      <c r="J208" s="25">
        <f>J207/R207</f>
        <v>3.8963569062926162E-4</v>
      </c>
      <c r="K208" s="25">
        <f>K207/R207</f>
        <v>0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1052-2369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#728839E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742 (Main Street)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>
        <f>'48 Hours (speed)'!H1</f>
        <v>35</v>
      </c>
      <c r="D7" s="90"/>
      <c r="H7" s="83" t="s">
        <v>10</v>
      </c>
      <c r="I7" s="83"/>
      <c r="J7" s="83"/>
      <c r="K7" s="83"/>
      <c r="L7" s="84">
        <f>'48 Hours (speed)'!P6</f>
        <v>43530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108">
        <v>0</v>
      </c>
      <c r="D12" s="109">
        <v>3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3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108">
        <v>0</v>
      </c>
      <c r="D13" s="109">
        <v>2</v>
      </c>
      <c r="E13" s="109">
        <v>1</v>
      </c>
      <c r="F13" s="109">
        <v>0</v>
      </c>
      <c r="G13" s="109">
        <v>1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4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108">
        <v>0</v>
      </c>
      <c r="D14" s="109">
        <v>2</v>
      </c>
      <c r="E14" s="109">
        <v>0</v>
      </c>
      <c r="F14" s="109">
        <v>0</v>
      </c>
      <c r="G14" s="109">
        <v>2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4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108">
        <v>0</v>
      </c>
      <c r="D15" s="109">
        <v>4</v>
      </c>
      <c r="E15" s="109">
        <v>1</v>
      </c>
      <c r="F15" s="109">
        <v>0</v>
      </c>
      <c r="G15" s="109">
        <v>1</v>
      </c>
      <c r="H15" s="109">
        <v>1</v>
      </c>
      <c r="I15" s="109">
        <v>0</v>
      </c>
      <c r="J15" s="109">
        <v>0</v>
      </c>
      <c r="K15" s="109">
        <v>1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8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108">
        <v>0</v>
      </c>
      <c r="D16" s="109">
        <v>3</v>
      </c>
      <c r="E16" s="109">
        <v>6</v>
      </c>
      <c r="F16" s="109">
        <v>0</v>
      </c>
      <c r="G16" s="109">
        <v>1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10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108">
        <v>1</v>
      </c>
      <c r="D17" s="109">
        <v>19</v>
      </c>
      <c r="E17" s="109">
        <v>4</v>
      </c>
      <c r="F17" s="109">
        <v>1</v>
      </c>
      <c r="G17" s="109">
        <v>4</v>
      </c>
      <c r="H17" s="109">
        <v>0</v>
      </c>
      <c r="I17" s="109">
        <v>0</v>
      </c>
      <c r="J17" s="109">
        <v>0</v>
      </c>
      <c r="K17" s="109">
        <v>1</v>
      </c>
      <c r="L17" s="109">
        <v>0</v>
      </c>
      <c r="M17" s="109">
        <v>0</v>
      </c>
      <c r="N17" s="109">
        <v>0</v>
      </c>
      <c r="O17" s="109">
        <v>0</v>
      </c>
      <c r="P17" s="109">
        <v>3</v>
      </c>
      <c r="Q17" s="39">
        <f t="shared" si="1"/>
        <v>33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108">
        <v>0</v>
      </c>
      <c r="D18" s="109">
        <v>53</v>
      </c>
      <c r="E18" s="109">
        <v>18</v>
      </c>
      <c r="F18" s="109">
        <v>2</v>
      </c>
      <c r="G18" s="109">
        <v>6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79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108">
        <v>1</v>
      </c>
      <c r="D19" s="109">
        <v>62</v>
      </c>
      <c r="E19" s="109">
        <v>32</v>
      </c>
      <c r="F19" s="109">
        <v>0</v>
      </c>
      <c r="G19" s="109">
        <v>20</v>
      </c>
      <c r="H19" s="109">
        <v>3</v>
      </c>
      <c r="I19" s="109">
        <v>0</v>
      </c>
      <c r="J19" s="109">
        <v>0</v>
      </c>
      <c r="K19" s="109">
        <v>1</v>
      </c>
      <c r="L19" s="109">
        <v>0</v>
      </c>
      <c r="M19" s="109">
        <v>0</v>
      </c>
      <c r="N19" s="109">
        <v>0</v>
      </c>
      <c r="O19" s="109">
        <v>0</v>
      </c>
      <c r="P19" s="109">
        <v>3</v>
      </c>
      <c r="Q19" s="39">
        <f t="shared" si="1"/>
        <v>122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108">
        <v>0</v>
      </c>
      <c r="D20" s="109">
        <v>39</v>
      </c>
      <c r="E20" s="109">
        <v>19</v>
      </c>
      <c r="F20" s="109">
        <v>1</v>
      </c>
      <c r="G20" s="109">
        <v>7</v>
      </c>
      <c r="H20" s="109">
        <v>0</v>
      </c>
      <c r="I20" s="109">
        <v>0</v>
      </c>
      <c r="J20" s="109">
        <v>1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67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108">
        <v>0</v>
      </c>
      <c r="D21" s="109">
        <v>33</v>
      </c>
      <c r="E21" s="109">
        <v>15</v>
      </c>
      <c r="F21" s="109">
        <v>0</v>
      </c>
      <c r="G21" s="109">
        <v>7</v>
      </c>
      <c r="H21" s="109">
        <v>3</v>
      </c>
      <c r="I21" s="109">
        <v>0</v>
      </c>
      <c r="J21" s="109">
        <v>2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2</v>
      </c>
      <c r="Q21" s="39">
        <f t="shared" si="1"/>
        <v>62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108">
        <v>0</v>
      </c>
      <c r="D22" s="109">
        <v>39</v>
      </c>
      <c r="E22" s="109">
        <v>18</v>
      </c>
      <c r="F22" s="109">
        <v>2</v>
      </c>
      <c r="G22" s="109">
        <v>8</v>
      </c>
      <c r="H22" s="109">
        <v>1</v>
      </c>
      <c r="I22" s="109">
        <v>0</v>
      </c>
      <c r="J22" s="109">
        <v>1</v>
      </c>
      <c r="K22" s="109">
        <v>1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70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108">
        <v>0</v>
      </c>
      <c r="D23" s="109">
        <v>40</v>
      </c>
      <c r="E23" s="109">
        <v>18</v>
      </c>
      <c r="F23" s="109">
        <v>1</v>
      </c>
      <c r="G23" s="109">
        <v>3</v>
      </c>
      <c r="H23" s="109">
        <v>1</v>
      </c>
      <c r="I23" s="109">
        <v>0</v>
      </c>
      <c r="J23" s="109">
        <v>1</v>
      </c>
      <c r="K23" s="109">
        <v>2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66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108">
        <v>0</v>
      </c>
      <c r="D24" s="109">
        <v>57</v>
      </c>
      <c r="E24" s="109">
        <v>24</v>
      </c>
      <c r="F24" s="109">
        <v>2</v>
      </c>
      <c r="G24" s="109">
        <v>7</v>
      </c>
      <c r="H24" s="109">
        <v>1</v>
      </c>
      <c r="I24" s="109">
        <v>0</v>
      </c>
      <c r="J24" s="109">
        <v>2</v>
      </c>
      <c r="K24" s="109">
        <v>2</v>
      </c>
      <c r="L24" s="109">
        <v>0</v>
      </c>
      <c r="M24" s="109">
        <v>0</v>
      </c>
      <c r="N24" s="109">
        <v>0</v>
      </c>
      <c r="O24" s="109">
        <v>0</v>
      </c>
      <c r="P24" s="109">
        <v>2</v>
      </c>
      <c r="Q24" s="39">
        <f t="shared" si="1"/>
        <v>97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108">
        <v>0</v>
      </c>
      <c r="D25" s="109">
        <v>47</v>
      </c>
      <c r="E25" s="109">
        <v>19</v>
      </c>
      <c r="F25" s="109">
        <v>0</v>
      </c>
      <c r="G25" s="109">
        <v>10</v>
      </c>
      <c r="H25" s="109">
        <v>0</v>
      </c>
      <c r="I25" s="109">
        <v>0</v>
      </c>
      <c r="J25" s="109">
        <v>0</v>
      </c>
      <c r="K25" s="109">
        <v>2</v>
      </c>
      <c r="L25" s="109">
        <v>0</v>
      </c>
      <c r="M25" s="109">
        <v>0</v>
      </c>
      <c r="N25" s="109">
        <v>0</v>
      </c>
      <c r="O25" s="109">
        <v>0</v>
      </c>
      <c r="P25" s="109">
        <v>1</v>
      </c>
      <c r="Q25" s="39">
        <f t="shared" si="1"/>
        <v>79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108">
        <v>3</v>
      </c>
      <c r="D26" s="109">
        <v>47</v>
      </c>
      <c r="E26" s="109">
        <v>23</v>
      </c>
      <c r="F26" s="109">
        <v>4</v>
      </c>
      <c r="G26" s="109">
        <v>7</v>
      </c>
      <c r="H26" s="109">
        <v>3</v>
      </c>
      <c r="I26" s="109">
        <v>0</v>
      </c>
      <c r="J26" s="109">
        <v>3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2</v>
      </c>
      <c r="Q26" s="39">
        <f t="shared" si="1"/>
        <v>92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108">
        <v>3</v>
      </c>
      <c r="D27" s="109">
        <v>59</v>
      </c>
      <c r="E27" s="109">
        <v>27</v>
      </c>
      <c r="F27" s="109">
        <v>1</v>
      </c>
      <c r="G27" s="109">
        <v>7</v>
      </c>
      <c r="H27" s="109">
        <v>3</v>
      </c>
      <c r="I27" s="109">
        <v>0</v>
      </c>
      <c r="J27" s="109">
        <v>3</v>
      </c>
      <c r="K27" s="109">
        <v>3</v>
      </c>
      <c r="L27" s="109">
        <v>0</v>
      </c>
      <c r="M27" s="109">
        <v>0</v>
      </c>
      <c r="N27" s="109">
        <v>0</v>
      </c>
      <c r="O27" s="109">
        <v>0</v>
      </c>
      <c r="P27" s="109">
        <v>3</v>
      </c>
      <c r="Q27" s="39">
        <f t="shared" si="1"/>
        <v>109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108">
        <v>3</v>
      </c>
      <c r="D28" s="109">
        <v>53</v>
      </c>
      <c r="E28" s="109">
        <v>18</v>
      </c>
      <c r="F28" s="109">
        <v>2</v>
      </c>
      <c r="G28" s="109">
        <v>15</v>
      </c>
      <c r="H28" s="109">
        <v>4</v>
      </c>
      <c r="I28" s="109">
        <v>0</v>
      </c>
      <c r="J28" s="109">
        <v>2</v>
      </c>
      <c r="K28" s="109">
        <v>1</v>
      </c>
      <c r="L28" s="109">
        <v>0</v>
      </c>
      <c r="M28" s="109">
        <v>0</v>
      </c>
      <c r="N28" s="109">
        <v>0</v>
      </c>
      <c r="O28" s="109">
        <v>0</v>
      </c>
      <c r="P28" s="109">
        <v>7</v>
      </c>
      <c r="Q28" s="39">
        <f t="shared" si="1"/>
        <v>105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108">
        <v>0</v>
      </c>
      <c r="D29" s="109">
        <v>47</v>
      </c>
      <c r="E29" s="109">
        <v>19</v>
      </c>
      <c r="F29" s="109">
        <v>0</v>
      </c>
      <c r="G29" s="109">
        <v>5</v>
      </c>
      <c r="H29" s="109">
        <v>1</v>
      </c>
      <c r="I29" s="109">
        <v>0</v>
      </c>
      <c r="J29" s="109">
        <v>3</v>
      </c>
      <c r="K29" s="109">
        <v>1</v>
      </c>
      <c r="L29" s="109">
        <v>0</v>
      </c>
      <c r="M29" s="109">
        <v>0</v>
      </c>
      <c r="N29" s="109">
        <v>0</v>
      </c>
      <c r="O29" s="109">
        <v>0</v>
      </c>
      <c r="P29" s="109">
        <v>1</v>
      </c>
      <c r="Q29" s="39">
        <f t="shared" si="1"/>
        <v>77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108">
        <v>0</v>
      </c>
      <c r="D30" s="109">
        <v>47</v>
      </c>
      <c r="E30" s="109">
        <v>11</v>
      </c>
      <c r="F30" s="109">
        <v>0</v>
      </c>
      <c r="G30" s="109">
        <v>7</v>
      </c>
      <c r="H30" s="109">
        <v>0</v>
      </c>
      <c r="I30" s="109">
        <v>0</v>
      </c>
      <c r="J30" s="109">
        <v>0</v>
      </c>
      <c r="K30" s="109">
        <v>2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67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108">
        <v>0</v>
      </c>
      <c r="D31" s="109">
        <v>28</v>
      </c>
      <c r="E31" s="109">
        <v>11</v>
      </c>
      <c r="F31" s="109">
        <v>0</v>
      </c>
      <c r="G31" s="109">
        <v>7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46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108">
        <v>0</v>
      </c>
      <c r="D32" s="109">
        <v>23</v>
      </c>
      <c r="E32" s="109">
        <v>3</v>
      </c>
      <c r="F32" s="109">
        <v>0</v>
      </c>
      <c r="G32" s="109">
        <v>0</v>
      </c>
      <c r="H32" s="109">
        <v>1</v>
      </c>
      <c r="I32" s="109">
        <v>0</v>
      </c>
      <c r="J32" s="109">
        <v>1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28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108">
        <v>0</v>
      </c>
      <c r="D33" s="109">
        <v>21</v>
      </c>
      <c r="E33" s="109">
        <v>5</v>
      </c>
      <c r="F33" s="109">
        <v>0</v>
      </c>
      <c r="G33" s="109">
        <v>1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27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108">
        <v>0</v>
      </c>
      <c r="D34" s="109">
        <v>21</v>
      </c>
      <c r="E34" s="109">
        <v>3</v>
      </c>
      <c r="F34" s="109">
        <v>0</v>
      </c>
      <c r="G34" s="109">
        <v>0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24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110">
        <v>0</v>
      </c>
      <c r="D35" s="111">
        <v>5</v>
      </c>
      <c r="E35" s="111">
        <v>0</v>
      </c>
      <c r="F35" s="111">
        <v>0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5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108">
        <v>0</v>
      </c>
      <c r="D36" s="109">
        <v>3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3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108">
        <v>0</v>
      </c>
      <c r="D37" s="109">
        <v>1</v>
      </c>
      <c r="E37" s="109">
        <v>0</v>
      </c>
      <c r="F37" s="109">
        <v>0</v>
      </c>
      <c r="G37" s="109">
        <v>1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2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108">
        <v>1</v>
      </c>
      <c r="D38" s="109">
        <v>4</v>
      </c>
      <c r="E38" s="109">
        <v>0</v>
      </c>
      <c r="F38" s="109">
        <v>0</v>
      </c>
      <c r="G38" s="109">
        <v>0</v>
      </c>
      <c r="H38" s="109">
        <v>1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6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108">
        <v>0</v>
      </c>
      <c r="D39" s="109">
        <v>2</v>
      </c>
      <c r="E39" s="109">
        <v>1</v>
      </c>
      <c r="F39" s="109">
        <v>0</v>
      </c>
      <c r="G39" s="109">
        <v>1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4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108">
        <v>0</v>
      </c>
      <c r="D40" s="109">
        <v>8</v>
      </c>
      <c r="E40" s="109">
        <v>3</v>
      </c>
      <c r="F40" s="109">
        <v>0</v>
      </c>
      <c r="G40" s="109">
        <v>2</v>
      </c>
      <c r="H40" s="109">
        <v>0</v>
      </c>
      <c r="I40" s="109">
        <v>0</v>
      </c>
      <c r="J40" s="109">
        <v>0</v>
      </c>
      <c r="K40" s="109">
        <v>1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14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110">
        <v>0</v>
      </c>
      <c r="D41" s="111">
        <v>18</v>
      </c>
      <c r="E41" s="111">
        <v>6</v>
      </c>
      <c r="F41" s="111">
        <v>0</v>
      </c>
      <c r="G41" s="111">
        <v>1</v>
      </c>
      <c r="H41" s="111">
        <v>0</v>
      </c>
      <c r="I41" s="111">
        <v>0</v>
      </c>
      <c r="J41" s="111">
        <v>0</v>
      </c>
      <c r="K41" s="111">
        <v>0</v>
      </c>
      <c r="L41" s="111">
        <v>1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26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108">
        <v>0</v>
      </c>
      <c r="D42" s="109">
        <v>48</v>
      </c>
      <c r="E42" s="109">
        <v>20</v>
      </c>
      <c r="F42" s="109">
        <v>1</v>
      </c>
      <c r="G42" s="109">
        <v>7</v>
      </c>
      <c r="H42" s="109">
        <v>0</v>
      </c>
      <c r="I42" s="109">
        <v>0</v>
      </c>
      <c r="J42" s="109">
        <v>0</v>
      </c>
      <c r="K42" s="109">
        <v>2</v>
      </c>
      <c r="L42" s="109">
        <v>0</v>
      </c>
      <c r="M42" s="109">
        <v>0</v>
      </c>
      <c r="N42" s="109">
        <v>0</v>
      </c>
      <c r="O42" s="109">
        <v>0</v>
      </c>
      <c r="P42" s="109">
        <v>1</v>
      </c>
      <c r="Q42" s="39">
        <f t="shared" si="1"/>
        <v>79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108">
        <v>0</v>
      </c>
      <c r="D43" s="109">
        <v>63</v>
      </c>
      <c r="E43" s="109">
        <v>30</v>
      </c>
      <c r="F43" s="109">
        <v>0</v>
      </c>
      <c r="G43" s="109">
        <v>23</v>
      </c>
      <c r="H43" s="109">
        <v>1</v>
      </c>
      <c r="I43" s="109">
        <v>0</v>
      </c>
      <c r="J43" s="109">
        <v>0</v>
      </c>
      <c r="K43" s="109">
        <v>2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119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108">
        <v>1</v>
      </c>
      <c r="D44" s="109">
        <v>34</v>
      </c>
      <c r="E44" s="109">
        <v>13</v>
      </c>
      <c r="F44" s="109">
        <v>0</v>
      </c>
      <c r="G44" s="109">
        <v>9</v>
      </c>
      <c r="H44" s="109">
        <v>0</v>
      </c>
      <c r="I44" s="109">
        <v>0</v>
      </c>
      <c r="J44" s="109">
        <v>0</v>
      </c>
      <c r="K44" s="109">
        <v>2</v>
      </c>
      <c r="L44" s="109">
        <v>0</v>
      </c>
      <c r="M44" s="109">
        <v>0</v>
      </c>
      <c r="N44" s="109">
        <v>0</v>
      </c>
      <c r="O44" s="109">
        <v>0</v>
      </c>
      <c r="P44" s="109">
        <v>2</v>
      </c>
      <c r="Q44" s="39">
        <f t="shared" si="1"/>
        <v>61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108">
        <v>1</v>
      </c>
      <c r="D45" s="109">
        <v>30</v>
      </c>
      <c r="E45" s="109">
        <v>18</v>
      </c>
      <c r="F45" s="109">
        <v>0</v>
      </c>
      <c r="G45" s="109">
        <v>10</v>
      </c>
      <c r="H45" s="109">
        <v>1</v>
      </c>
      <c r="I45" s="109">
        <v>0</v>
      </c>
      <c r="J45" s="109">
        <v>1</v>
      </c>
      <c r="K45" s="109">
        <v>2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63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108">
        <v>0</v>
      </c>
      <c r="D46" s="109">
        <v>24</v>
      </c>
      <c r="E46" s="109">
        <v>25</v>
      </c>
      <c r="F46" s="109">
        <v>1</v>
      </c>
      <c r="G46" s="109">
        <v>4</v>
      </c>
      <c r="H46" s="109">
        <v>0</v>
      </c>
      <c r="I46" s="109">
        <v>0</v>
      </c>
      <c r="J46" s="109">
        <v>0</v>
      </c>
      <c r="K46" s="109">
        <v>2</v>
      </c>
      <c r="L46" s="109">
        <v>0</v>
      </c>
      <c r="M46" s="109">
        <v>0</v>
      </c>
      <c r="N46" s="109">
        <v>0</v>
      </c>
      <c r="O46" s="109">
        <v>0</v>
      </c>
      <c r="P46" s="109">
        <v>1</v>
      </c>
      <c r="Q46" s="39">
        <f t="shared" si="1"/>
        <v>57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110">
        <v>1</v>
      </c>
      <c r="D47" s="111">
        <v>40</v>
      </c>
      <c r="E47" s="111">
        <v>20</v>
      </c>
      <c r="F47" s="111">
        <v>1</v>
      </c>
      <c r="G47" s="111">
        <v>7</v>
      </c>
      <c r="H47" s="111">
        <v>2</v>
      </c>
      <c r="I47" s="111">
        <v>0</v>
      </c>
      <c r="J47" s="111">
        <v>1</v>
      </c>
      <c r="K47" s="111">
        <v>3</v>
      </c>
      <c r="L47" s="111">
        <v>0</v>
      </c>
      <c r="M47" s="111">
        <v>0</v>
      </c>
      <c r="N47" s="111">
        <v>0</v>
      </c>
      <c r="O47" s="111">
        <v>0</v>
      </c>
      <c r="P47" s="111">
        <v>2</v>
      </c>
      <c r="Q47" s="39">
        <f t="shared" si="1"/>
        <v>77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108">
        <v>2</v>
      </c>
      <c r="D48" s="109">
        <v>45</v>
      </c>
      <c r="E48" s="109">
        <v>26</v>
      </c>
      <c r="F48" s="109">
        <v>3</v>
      </c>
      <c r="G48" s="109">
        <v>10</v>
      </c>
      <c r="H48" s="109">
        <v>1</v>
      </c>
      <c r="I48" s="109">
        <v>0</v>
      </c>
      <c r="J48" s="109">
        <v>2</v>
      </c>
      <c r="K48" s="109">
        <v>3</v>
      </c>
      <c r="L48" s="109">
        <v>0</v>
      </c>
      <c r="M48" s="109">
        <v>0</v>
      </c>
      <c r="N48" s="109">
        <v>0</v>
      </c>
      <c r="O48" s="109">
        <v>0</v>
      </c>
      <c r="P48" s="109">
        <v>4</v>
      </c>
      <c r="Q48" s="39">
        <f t="shared" si="1"/>
        <v>96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108">
        <v>0</v>
      </c>
      <c r="D49" s="109">
        <v>57</v>
      </c>
      <c r="E49" s="109">
        <v>28</v>
      </c>
      <c r="F49" s="109">
        <v>0</v>
      </c>
      <c r="G49" s="109">
        <v>16</v>
      </c>
      <c r="H49" s="109">
        <v>0</v>
      </c>
      <c r="I49" s="109">
        <v>0</v>
      </c>
      <c r="J49" s="109">
        <v>0</v>
      </c>
      <c r="K49" s="109">
        <v>3</v>
      </c>
      <c r="L49" s="109">
        <v>0</v>
      </c>
      <c r="M49" s="109">
        <v>0</v>
      </c>
      <c r="N49" s="109">
        <v>0</v>
      </c>
      <c r="O49" s="109">
        <v>0</v>
      </c>
      <c r="P49" s="109">
        <v>2</v>
      </c>
      <c r="Q49" s="39">
        <f t="shared" si="1"/>
        <v>106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108">
        <v>3</v>
      </c>
      <c r="D50" s="109">
        <v>56</v>
      </c>
      <c r="E50" s="109">
        <v>29</v>
      </c>
      <c r="F50" s="109">
        <v>2</v>
      </c>
      <c r="G50" s="109">
        <v>8</v>
      </c>
      <c r="H50" s="109">
        <v>2</v>
      </c>
      <c r="I50" s="109">
        <v>0</v>
      </c>
      <c r="J50" s="109">
        <v>1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3</v>
      </c>
      <c r="Q50" s="39">
        <f t="shared" si="1"/>
        <v>104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108">
        <v>2</v>
      </c>
      <c r="D51" s="109">
        <v>67</v>
      </c>
      <c r="E51" s="109">
        <v>17</v>
      </c>
      <c r="F51" s="109">
        <v>2</v>
      </c>
      <c r="G51" s="109">
        <v>9</v>
      </c>
      <c r="H51" s="109">
        <v>3</v>
      </c>
      <c r="I51" s="109">
        <v>0</v>
      </c>
      <c r="J51" s="109">
        <v>3</v>
      </c>
      <c r="K51" s="109">
        <v>1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104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108">
        <v>4</v>
      </c>
      <c r="D52" s="109">
        <v>51</v>
      </c>
      <c r="E52" s="109">
        <v>23</v>
      </c>
      <c r="F52" s="109">
        <v>2</v>
      </c>
      <c r="G52" s="109">
        <v>8</v>
      </c>
      <c r="H52" s="109">
        <v>2</v>
      </c>
      <c r="I52" s="109">
        <v>0</v>
      </c>
      <c r="J52" s="109">
        <v>2</v>
      </c>
      <c r="K52" s="109">
        <v>2</v>
      </c>
      <c r="L52" s="109">
        <v>0</v>
      </c>
      <c r="M52" s="109">
        <v>0</v>
      </c>
      <c r="N52" s="109">
        <v>0</v>
      </c>
      <c r="O52" s="109">
        <v>0</v>
      </c>
      <c r="P52" s="109">
        <v>5</v>
      </c>
      <c r="Q52" s="39">
        <f t="shared" si="1"/>
        <v>99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110">
        <v>0</v>
      </c>
      <c r="D53" s="111">
        <v>73</v>
      </c>
      <c r="E53" s="111">
        <v>26</v>
      </c>
      <c r="F53" s="111">
        <v>0</v>
      </c>
      <c r="G53" s="111">
        <v>9</v>
      </c>
      <c r="H53" s="111">
        <v>0</v>
      </c>
      <c r="I53" s="111">
        <v>0</v>
      </c>
      <c r="J53" s="111">
        <v>1</v>
      </c>
      <c r="K53" s="111">
        <v>1</v>
      </c>
      <c r="L53" s="111">
        <v>0</v>
      </c>
      <c r="M53" s="111">
        <v>0</v>
      </c>
      <c r="N53" s="111">
        <v>0</v>
      </c>
      <c r="O53" s="111">
        <v>0</v>
      </c>
      <c r="P53" s="111">
        <v>2</v>
      </c>
      <c r="Q53" s="39">
        <f t="shared" si="1"/>
        <v>112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108">
        <v>1</v>
      </c>
      <c r="D54" s="109">
        <v>37</v>
      </c>
      <c r="E54" s="109">
        <v>18</v>
      </c>
      <c r="F54" s="109">
        <v>0</v>
      </c>
      <c r="G54" s="109">
        <v>10</v>
      </c>
      <c r="H54" s="109">
        <v>1</v>
      </c>
      <c r="I54" s="109">
        <v>0</v>
      </c>
      <c r="J54" s="109">
        <v>1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3</v>
      </c>
      <c r="Q54" s="39">
        <f t="shared" si="1"/>
        <v>71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108">
        <v>0</v>
      </c>
      <c r="D55" s="109">
        <v>28</v>
      </c>
      <c r="E55" s="109">
        <v>14</v>
      </c>
      <c r="F55" s="109">
        <v>0</v>
      </c>
      <c r="G55" s="109">
        <v>9</v>
      </c>
      <c r="H55" s="109">
        <v>0</v>
      </c>
      <c r="I55" s="109">
        <v>0</v>
      </c>
      <c r="J55" s="109">
        <v>0</v>
      </c>
      <c r="K55" s="109">
        <v>2</v>
      </c>
      <c r="L55" s="109">
        <v>0</v>
      </c>
      <c r="M55" s="109">
        <v>0</v>
      </c>
      <c r="N55" s="109">
        <v>0</v>
      </c>
      <c r="O55" s="109">
        <v>0</v>
      </c>
      <c r="P55" s="109">
        <v>1</v>
      </c>
      <c r="Q55" s="39">
        <f t="shared" si="1"/>
        <v>54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108">
        <v>0</v>
      </c>
      <c r="D56" s="109">
        <v>16</v>
      </c>
      <c r="E56" s="109">
        <v>9</v>
      </c>
      <c r="F56" s="109">
        <v>0</v>
      </c>
      <c r="G56" s="109">
        <v>5</v>
      </c>
      <c r="H56" s="109">
        <v>0</v>
      </c>
      <c r="I56" s="109">
        <v>0</v>
      </c>
      <c r="J56" s="109">
        <v>0</v>
      </c>
      <c r="K56" s="109">
        <v>1</v>
      </c>
      <c r="L56" s="109">
        <v>0</v>
      </c>
      <c r="M56" s="109">
        <v>0</v>
      </c>
      <c r="N56" s="109">
        <v>0</v>
      </c>
      <c r="O56" s="109">
        <v>0</v>
      </c>
      <c r="P56" s="109">
        <v>1</v>
      </c>
      <c r="Q56" s="39">
        <f t="shared" si="1"/>
        <v>32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108">
        <v>0</v>
      </c>
      <c r="D57" s="109">
        <v>17</v>
      </c>
      <c r="E57" s="109">
        <v>9</v>
      </c>
      <c r="F57" s="109">
        <v>0</v>
      </c>
      <c r="G57" s="109">
        <v>0</v>
      </c>
      <c r="H57" s="109">
        <v>0</v>
      </c>
      <c r="I57" s="109">
        <v>0</v>
      </c>
      <c r="J57" s="109">
        <v>2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28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108">
        <v>0</v>
      </c>
      <c r="D58" s="109">
        <v>24</v>
      </c>
      <c r="E58" s="109">
        <v>9</v>
      </c>
      <c r="F58" s="109">
        <v>0</v>
      </c>
      <c r="G58" s="109">
        <v>0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33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112">
        <v>0</v>
      </c>
      <c r="D59" s="113">
        <v>8</v>
      </c>
      <c r="E59" s="113">
        <v>2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5">
        <f t="shared" si="1"/>
        <v>10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27</v>
      </c>
      <c r="D61" s="57">
        <f t="shared" ref="D61:Q61" si="3">SUM(D12:D59)</f>
        <v>1508</v>
      </c>
      <c r="E61" s="57">
        <f t="shared" si="3"/>
        <v>641</v>
      </c>
      <c r="F61" s="57">
        <f t="shared" si="3"/>
        <v>28</v>
      </c>
      <c r="G61" s="57">
        <f t="shared" si="3"/>
        <v>275</v>
      </c>
      <c r="H61" s="57">
        <f t="shared" si="3"/>
        <v>36</v>
      </c>
      <c r="I61" s="57">
        <f t="shared" si="3"/>
        <v>0</v>
      </c>
      <c r="J61" s="57">
        <f t="shared" si="3"/>
        <v>33</v>
      </c>
      <c r="K61" s="57">
        <f t="shared" si="3"/>
        <v>44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51</v>
      </c>
      <c r="Q61" s="57">
        <f t="shared" si="3"/>
        <v>2644</v>
      </c>
    </row>
    <row r="62" spans="1:17" s="45" customFormat="1" ht="15" x14ac:dyDescent="0.25">
      <c r="A62" s="97" t="s">
        <v>6</v>
      </c>
      <c r="B62" s="98"/>
      <c r="C62" s="58">
        <f>C61/$Q$61</f>
        <v>1.021180030257186E-2</v>
      </c>
      <c r="D62" s="58">
        <f t="shared" ref="D62:P62" si="4">D61/$Q$61</f>
        <v>0.57034795763993951</v>
      </c>
      <c r="E62" s="58">
        <f t="shared" si="4"/>
        <v>0.24243570347957641</v>
      </c>
      <c r="F62" s="58">
        <f t="shared" si="4"/>
        <v>1.059001512859304E-2</v>
      </c>
      <c r="G62" s="58">
        <f t="shared" si="4"/>
        <v>0.10400907715582451</v>
      </c>
      <c r="H62" s="58">
        <f t="shared" si="4"/>
        <v>1.3615733736762481E-2</v>
      </c>
      <c r="I62" s="58">
        <f t="shared" si="4"/>
        <v>0</v>
      </c>
      <c r="J62" s="58">
        <f t="shared" si="4"/>
        <v>1.2481089258698942E-2</v>
      </c>
      <c r="K62" s="58">
        <f t="shared" si="4"/>
        <v>1.6641452344931921E-2</v>
      </c>
      <c r="L62" s="58">
        <f t="shared" si="4"/>
        <v>3.7821482602118004E-4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1.9288956127080183E-2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11</v>
      </c>
      <c r="D64" s="57">
        <f t="shared" ref="D64:Q64" si="5">SUM(D12:D35)</f>
        <v>754</v>
      </c>
      <c r="E64" s="57">
        <f t="shared" si="5"/>
        <v>295</v>
      </c>
      <c r="F64" s="57">
        <f t="shared" si="5"/>
        <v>16</v>
      </c>
      <c r="G64" s="57">
        <f t="shared" si="5"/>
        <v>126</v>
      </c>
      <c r="H64" s="57">
        <f t="shared" si="5"/>
        <v>22</v>
      </c>
      <c r="I64" s="57">
        <f t="shared" si="5"/>
        <v>0</v>
      </c>
      <c r="J64" s="57">
        <f t="shared" si="5"/>
        <v>19</v>
      </c>
      <c r="K64" s="57">
        <f t="shared" si="5"/>
        <v>17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24</v>
      </c>
      <c r="Q64" s="57">
        <f t="shared" si="5"/>
        <v>1284</v>
      </c>
    </row>
    <row r="65" spans="1:17" s="45" customFormat="1" ht="15" x14ac:dyDescent="0.25">
      <c r="A65" s="97" t="s">
        <v>6</v>
      </c>
      <c r="B65" s="98"/>
      <c r="C65" s="58">
        <f>C64/$Q$64</f>
        <v>8.5669781931464167E-3</v>
      </c>
      <c r="D65" s="58">
        <f t="shared" ref="D65:P65" si="6">D64/$Q$64</f>
        <v>0.58722741433021808</v>
      </c>
      <c r="E65" s="58">
        <f t="shared" si="6"/>
        <v>0.22975077881619937</v>
      </c>
      <c r="F65" s="58">
        <f t="shared" si="6"/>
        <v>1.2461059190031152E-2</v>
      </c>
      <c r="G65" s="58">
        <f t="shared" si="6"/>
        <v>9.8130841121495324E-2</v>
      </c>
      <c r="H65" s="58">
        <f t="shared" si="6"/>
        <v>1.7133956386292833E-2</v>
      </c>
      <c r="I65" s="58">
        <f t="shared" si="6"/>
        <v>0</v>
      </c>
      <c r="J65" s="58">
        <f t="shared" si="6"/>
        <v>1.4797507788161994E-2</v>
      </c>
      <c r="K65" s="58">
        <f t="shared" si="6"/>
        <v>1.3239875389408099E-2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1.8691588785046728E-2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16</v>
      </c>
      <c r="D67" s="57">
        <f t="shared" ref="D67:Q67" si="7">SUM(D36:D59)</f>
        <v>754</v>
      </c>
      <c r="E67" s="57">
        <f t="shared" si="7"/>
        <v>346</v>
      </c>
      <c r="F67" s="57">
        <f t="shared" si="7"/>
        <v>12</v>
      </c>
      <c r="G67" s="57">
        <f t="shared" si="7"/>
        <v>149</v>
      </c>
      <c r="H67" s="57">
        <f t="shared" si="7"/>
        <v>14</v>
      </c>
      <c r="I67" s="57">
        <f t="shared" si="7"/>
        <v>0</v>
      </c>
      <c r="J67" s="57">
        <f t="shared" si="7"/>
        <v>14</v>
      </c>
      <c r="K67" s="57">
        <f t="shared" si="7"/>
        <v>27</v>
      </c>
      <c r="L67" s="57">
        <f t="shared" si="7"/>
        <v>1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27</v>
      </c>
      <c r="Q67" s="57">
        <f t="shared" si="7"/>
        <v>1360</v>
      </c>
    </row>
    <row r="68" spans="1:17" s="45" customFormat="1" ht="15" x14ac:dyDescent="0.25">
      <c r="A68" s="97" t="s">
        <v>6</v>
      </c>
      <c r="B68" s="98"/>
      <c r="C68" s="58">
        <f>C67/$Q$67</f>
        <v>1.1764705882352941E-2</v>
      </c>
      <c r="D68" s="58">
        <f t="shared" ref="D68:P68" si="8">D67/$Q$67</f>
        <v>0.55441176470588238</v>
      </c>
      <c r="E68" s="58">
        <f t="shared" si="8"/>
        <v>0.25441176470588234</v>
      </c>
      <c r="F68" s="58">
        <f t="shared" si="8"/>
        <v>8.8235294117647058E-3</v>
      </c>
      <c r="G68" s="58">
        <f t="shared" si="8"/>
        <v>0.10955882352941176</v>
      </c>
      <c r="H68" s="58">
        <f t="shared" si="8"/>
        <v>1.0294117647058823E-2</v>
      </c>
      <c r="I68" s="58">
        <f t="shared" si="8"/>
        <v>0</v>
      </c>
      <c r="J68" s="58">
        <f t="shared" si="8"/>
        <v>1.0294117647058823E-2</v>
      </c>
      <c r="K68" s="58">
        <f t="shared" si="8"/>
        <v>1.9852941176470587E-2</v>
      </c>
      <c r="L68" s="58">
        <f t="shared" si="8"/>
        <v>7.3529411764705881E-4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1.9852941176470587E-2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13.5</v>
      </c>
      <c r="D70" s="57">
        <f t="shared" ref="D70:Q70" si="9">D61/2</f>
        <v>754</v>
      </c>
      <c r="E70" s="57">
        <f t="shared" si="9"/>
        <v>320.5</v>
      </c>
      <c r="F70" s="57">
        <f t="shared" si="9"/>
        <v>14</v>
      </c>
      <c r="G70" s="57">
        <f t="shared" si="9"/>
        <v>137.5</v>
      </c>
      <c r="H70" s="57">
        <f t="shared" si="9"/>
        <v>18</v>
      </c>
      <c r="I70" s="57">
        <f t="shared" si="9"/>
        <v>0</v>
      </c>
      <c r="J70" s="57">
        <f t="shared" si="9"/>
        <v>16.5</v>
      </c>
      <c r="K70" s="57">
        <f t="shared" si="9"/>
        <v>22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25.5</v>
      </c>
      <c r="Q70" s="57">
        <f t="shared" si="9"/>
        <v>1322</v>
      </c>
    </row>
    <row r="71" spans="1:17" s="45" customFormat="1" ht="15" x14ac:dyDescent="0.25">
      <c r="A71" s="97" t="s">
        <v>6</v>
      </c>
      <c r="B71" s="98"/>
      <c r="C71" s="58">
        <f>C70/$Q$70</f>
        <v>1.021180030257186E-2</v>
      </c>
      <c r="D71" s="58">
        <f t="shared" ref="D71:P71" si="10">D70/$Q$70</f>
        <v>0.57034795763993951</v>
      </c>
      <c r="E71" s="58">
        <f t="shared" si="10"/>
        <v>0.24243570347957641</v>
      </c>
      <c r="F71" s="58">
        <f t="shared" si="10"/>
        <v>1.059001512859304E-2</v>
      </c>
      <c r="G71" s="58">
        <f t="shared" si="10"/>
        <v>0.10400907715582451</v>
      </c>
      <c r="H71" s="58">
        <f t="shared" si="10"/>
        <v>1.3615733736762481E-2</v>
      </c>
      <c r="I71" s="58">
        <f t="shared" si="10"/>
        <v>0</v>
      </c>
      <c r="J71" s="58">
        <f t="shared" si="10"/>
        <v>1.2481089258698942E-2</v>
      </c>
      <c r="K71" s="58">
        <f t="shared" si="10"/>
        <v>1.6641452344931921E-2</v>
      </c>
      <c r="L71" s="58">
        <f t="shared" si="10"/>
        <v>3.7821482602118004E-4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1.9288956127080183E-2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1052-2369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#728839E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742 (Main Street)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43530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SUM('48 Hours - NB  (volume &amp; class)'!C12:E12)</f>
        <v>3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54">
        <f>SUM(E12:I12)</f>
        <v>3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SUM('48 Hours - NB  (volume &amp; class)'!C13:E13)</f>
        <v>3</v>
      </c>
      <c r="F13" s="2">
        <f>SUM('48 Hours - NB  (volume &amp; class)'!F13:I13)</f>
        <v>1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54">
        <f t="shared" ref="J13:J59" si="1">SUM(E13:I13)</f>
        <v>4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2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4">
        <f t="shared" si="1"/>
        <v>4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SUM('48 Hours - NB  (volume &amp; class)'!C15:E15)</f>
        <v>5</v>
      </c>
      <c r="F15" s="2">
        <f>SUM('48 Hours - NB  (volume &amp; class)'!F15:I15)</f>
        <v>2</v>
      </c>
      <c r="G15" s="2">
        <f>SUM('48 Hours - NB  (volume &amp; class)'!J15:L15)</f>
        <v>1</v>
      </c>
      <c r="H15" s="2">
        <f>SUM('48 Hours - NB  (volume &amp; class)'!M15:O15)</f>
        <v>0</v>
      </c>
      <c r="I15" s="2">
        <f>'48 Hours - NB  (volume &amp; class)'!P15</f>
        <v>0</v>
      </c>
      <c r="J15" s="54">
        <f t="shared" si="1"/>
        <v>8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SUM('48 Hours - NB  (volume &amp; class)'!C16:E16)</f>
        <v>9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10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SUM('48 Hours - NB  (volume &amp; class)'!C17:E17)</f>
        <v>24</v>
      </c>
      <c r="F17" s="2">
        <f>SUM('48 Hours - NB  (volume &amp; class)'!F17:I17)</f>
        <v>5</v>
      </c>
      <c r="G17" s="2">
        <f>SUM('48 Hours - NB  (volume &amp; class)'!J17:L17)</f>
        <v>1</v>
      </c>
      <c r="H17" s="2">
        <f>SUM('48 Hours - NB  (volume &amp; class)'!M17:O17)</f>
        <v>0</v>
      </c>
      <c r="I17" s="2">
        <f>'48 Hours - NB  (volume &amp; class)'!P17</f>
        <v>3</v>
      </c>
      <c r="J17" s="54">
        <f t="shared" si="1"/>
        <v>33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SUM('48 Hours - NB  (volume &amp; class)'!C18:E18)</f>
        <v>71</v>
      </c>
      <c r="F18" s="2">
        <f>SUM('48 Hours - NB  (volume &amp; class)'!F18:I18)</f>
        <v>8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54">
        <f t="shared" si="1"/>
        <v>79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SUM('48 Hours - NB  (volume &amp; class)'!C19:E19)</f>
        <v>95</v>
      </c>
      <c r="F19" s="2">
        <f>SUM('48 Hours - NB  (volume &amp; class)'!F19:I19)</f>
        <v>23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3</v>
      </c>
      <c r="J19" s="54">
        <f t="shared" si="1"/>
        <v>122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SUM('48 Hours - NB  (volume &amp; class)'!C20:E20)</f>
        <v>58</v>
      </c>
      <c r="F20" s="2">
        <f>SUM('48 Hours - NB  (volume &amp; class)'!F20:I20)</f>
        <v>8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67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SUM('48 Hours - NB  (volume &amp; class)'!C21:E21)</f>
        <v>48</v>
      </c>
      <c r="F21" s="2">
        <f>SUM('48 Hours - NB  (volume &amp; class)'!F21:I21)</f>
        <v>10</v>
      </c>
      <c r="G21" s="2">
        <f>SUM('48 Hours - NB  (volume &amp; class)'!J21:L21)</f>
        <v>2</v>
      </c>
      <c r="H21" s="2">
        <f>SUM('48 Hours - NB  (volume &amp; class)'!M21:O21)</f>
        <v>0</v>
      </c>
      <c r="I21" s="2">
        <f>'48 Hours - NB  (volume &amp; class)'!P21</f>
        <v>2</v>
      </c>
      <c r="J21" s="54">
        <f t="shared" si="1"/>
        <v>62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SUM('48 Hours - NB  (volume &amp; class)'!C22:E22)</f>
        <v>57</v>
      </c>
      <c r="F22" s="2">
        <f>SUM('48 Hours - NB  (volume &amp; class)'!F22:I22)</f>
        <v>11</v>
      </c>
      <c r="G22" s="2">
        <f>SUM('48 Hours - NB  (volume &amp; class)'!J22:L22)</f>
        <v>2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70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SUM('48 Hours - NB  (volume &amp; class)'!C23:E23)</f>
        <v>58</v>
      </c>
      <c r="F23" s="2">
        <f>SUM('48 Hours - NB  (volume &amp; class)'!F23:I23)</f>
        <v>5</v>
      </c>
      <c r="G23" s="2">
        <f>SUM('48 Hours - NB  (volume &amp; class)'!J23:L23)</f>
        <v>3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66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SUM('48 Hours - NB  (volume &amp; class)'!C24:E24)</f>
        <v>81</v>
      </c>
      <c r="F24" s="2">
        <f>SUM('48 Hours - NB  (volume &amp; class)'!F24:I24)</f>
        <v>10</v>
      </c>
      <c r="G24" s="2">
        <f>SUM('48 Hours - NB  (volume &amp; class)'!J24:L24)</f>
        <v>4</v>
      </c>
      <c r="H24" s="2">
        <f>SUM('48 Hours - NB  (volume &amp; class)'!M24:O24)</f>
        <v>0</v>
      </c>
      <c r="I24" s="2">
        <f>'48 Hours - NB  (volume &amp; class)'!P24</f>
        <v>2</v>
      </c>
      <c r="J24" s="54">
        <f t="shared" si="1"/>
        <v>97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SUM('48 Hours - NB  (volume &amp; class)'!C25:E25)</f>
        <v>66</v>
      </c>
      <c r="F25" s="2">
        <f>SUM('48 Hours - NB  (volume &amp; class)'!F25:I25)</f>
        <v>10</v>
      </c>
      <c r="G25" s="2">
        <f>SUM('48 Hours - NB  (volume &amp; class)'!J25:L25)</f>
        <v>2</v>
      </c>
      <c r="H25" s="2">
        <f>SUM('48 Hours - NB  (volume &amp; class)'!M25:O25)</f>
        <v>0</v>
      </c>
      <c r="I25" s="2">
        <f>'48 Hours - NB  (volume &amp; class)'!P25</f>
        <v>1</v>
      </c>
      <c r="J25" s="54">
        <f t="shared" si="1"/>
        <v>79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SUM('48 Hours - NB  (volume &amp; class)'!C26:E26)</f>
        <v>73</v>
      </c>
      <c r="F26" s="2">
        <f>SUM('48 Hours - NB  (volume &amp; class)'!F26:I26)</f>
        <v>14</v>
      </c>
      <c r="G26" s="2">
        <f>SUM('48 Hours - NB  (volume &amp; class)'!J26:L26)</f>
        <v>3</v>
      </c>
      <c r="H26" s="2">
        <f>SUM('48 Hours - NB  (volume &amp; class)'!M26:O26)</f>
        <v>0</v>
      </c>
      <c r="I26" s="2">
        <f>'48 Hours - NB  (volume &amp; class)'!P26</f>
        <v>2</v>
      </c>
      <c r="J26" s="54">
        <f t="shared" si="1"/>
        <v>92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SUM('48 Hours - NB  (volume &amp; class)'!C27:E27)</f>
        <v>89</v>
      </c>
      <c r="F27" s="2">
        <f>SUM('48 Hours - NB  (volume &amp; class)'!F27:I27)</f>
        <v>11</v>
      </c>
      <c r="G27" s="2">
        <f>SUM('48 Hours - NB  (volume &amp; class)'!J27:L27)</f>
        <v>6</v>
      </c>
      <c r="H27" s="2">
        <f>SUM('48 Hours - NB  (volume &amp; class)'!M27:O27)</f>
        <v>0</v>
      </c>
      <c r="I27" s="2">
        <f>'48 Hours - NB  (volume &amp; class)'!P27</f>
        <v>3</v>
      </c>
      <c r="J27" s="54">
        <f t="shared" si="1"/>
        <v>109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SUM('48 Hours - NB  (volume &amp; class)'!C28:E28)</f>
        <v>74</v>
      </c>
      <c r="F28" s="2">
        <f>SUM('48 Hours - NB  (volume &amp; class)'!F28:I28)</f>
        <v>21</v>
      </c>
      <c r="G28" s="2">
        <f>SUM('48 Hours - NB  (volume &amp; class)'!J28:L28)</f>
        <v>3</v>
      </c>
      <c r="H28" s="2">
        <f>SUM('48 Hours - NB  (volume &amp; class)'!M28:O28)</f>
        <v>0</v>
      </c>
      <c r="I28" s="2">
        <f>'48 Hours - NB  (volume &amp; class)'!P28</f>
        <v>7</v>
      </c>
      <c r="J28" s="54">
        <f t="shared" si="1"/>
        <v>105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SUM('48 Hours - NB  (volume &amp; class)'!C29:E29)</f>
        <v>66</v>
      </c>
      <c r="F29" s="2">
        <f>SUM('48 Hours - NB  (volume &amp; class)'!F29:I29)</f>
        <v>6</v>
      </c>
      <c r="G29" s="2">
        <f>SUM('48 Hours - NB  (volume &amp; class)'!J29:L29)</f>
        <v>4</v>
      </c>
      <c r="H29" s="2">
        <f>SUM('48 Hours - NB  (volume &amp; class)'!M29:O29)</f>
        <v>0</v>
      </c>
      <c r="I29" s="2">
        <f>'48 Hours - NB  (volume &amp; class)'!P29</f>
        <v>1</v>
      </c>
      <c r="J29" s="54">
        <f t="shared" si="1"/>
        <v>77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SUM('48 Hours - NB  (volume &amp; class)'!C30:E30)</f>
        <v>58</v>
      </c>
      <c r="F30" s="2">
        <f>SUM('48 Hours - NB  (volume &amp; class)'!F30:I30)</f>
        <v>7</v>
      </c>
      <c r="G30" s="2">
        <f>SUM('48 Hours - NB  (volume &amp; class)'!J30:L30)</f>
        <v>2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67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SUM('48 Hours - NB  (volume &amp; class)'!C31:E31)</f>
        <v>39</v>
      </c>
      <c r="F31" s="2">
        <f>SUM('48 Hours - NB  (volume &amp; class)'!F31:I31)</f>
        <v>7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54">
        <f t="shared" si="1"/>
        <v>46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SUM('48 Hours - NB  (volume &amp; class)'!C32:E32)</f>
        <v>26</v>
      </c>
      <c r="F32" s="2">
        <f>SUM('48 Hours - NB  (volume &amp; class)'!F32:I32)</f>
        <v>1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28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SUM('48 Hours - NB  (volume &amp; class)'!C33:E33)</f>
        <v>26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27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SUM('48 Hours - NB  (volume &amp; class)'!C34:E34)</f>
        <v>24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54">
        <f t="shared" si="1"/>
        <v>24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SUM('48 Hours - NB  (volume &amp; class)'!C35:E35)</f>
        <v>5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5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SUM('48 Hours - NB  (volume &amp; class)'!C36:E36)</f>
        <v>3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54">
        <f t="shared" si="1"/>
        <v>3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SUM('48 Hours - NB  (volume &amp; class)'!C37:E37)</f>
        <v>1</v>
      </c>
      <c r="F37" s="2">
        <f>SUM('48 Hours - NB  (volume &amp; class)'!F37:I37)</f>
        <v>1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54">
        <f t="shared" si="1"/>
        <v>2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SUM('48 Hours - NB  (volume &amp; class)'!C38:E38)</f>
        <v>5</v>
      </c>
      <c r="F38" s="2">
        <f>SUM('48 Hours - NB  (volume &amp; class)'!F38:I38)</f>
        <v>1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54">
        <f t="shared" si="1"/>
        <v>6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SUM('48 Hours - NB  (volume &amp; class)'!C39:E39)</f>
        <v>3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54">
        <f t="shared" si="1"/>
        <v>4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SUM('48 Hours - NB  (volume &amp; class)'!C40:E40)</f>
        <v>11</v>
      </c>
      <c r="F40" s="2">
        <f>SUM('48 Hours - NB  (volume &amp; class)'!F40:I40)</f>
        <v>2</v>
      </c>
      <c r="G40" s="2">
        <f>SUM('48 Hours - NB  (volume &amp; class)'!J40:L40)</f>
        <v>1</v>
      </c>
      <c r="H40" s="2">
        <f>SUM('48 Hours - NB  (volume &amp; class)'!M40:O40)</f>
        <v>0</v>
      </c>
      <c r="I40" s="2">
        <f>'48 Hours - NB  (volume &amp; class)'!P40</f>
        <v>0</v>
      </c>
      <c r="J40" s="54">
        <f t="shared" si="1"/>
        <v>14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SUM('48 Hours - NB  (volume &amp; class)'!C41:E41)</f>
        <v>24</v>
      </c>
      <c r="F41" s="2">
        <f>SUM('48 Hours - NB  (volume &amp; class)'!F41:I41)</f>
        <v>1</v>
      </c>
      <c r="G41" s="2">
        <f>SUM('48 Hours - NB  (volume &amp; class)'!J41:L41)</f>
        <v>1</v>
      </c>
      <c r="H41" s="2">
        <f>SUM('48 Hours - NB  (volume &amp; class)'!M41:O41)</f>
        <v>0</v>
      </c>
      <c r="I41" s="2">
        <f>'48 Hours - NB  (volume &amp; class)'!P41</f>
        <v>0</v>
      </c>
      <c r="J41" s="54">
        <f t="shared" si="1"/>
        <v>26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SUM('48 Hours - NB  (volume &amp; class)'!C42:E42)</f>
        <v>68</v>
      </c>
      <c r="F42" s="2">
        <f>SUM('48 Hours - NB  (volume &amp; class)'!F42:I42)</f>
        <v>8</v>
      </c>
      <c r="G42" s="2">
        <f>SUM('48 Hours - NB  (volume &amp; class)'!J42:L42)</f>
        <v>2</v>
      </c>
      <c r="H42" s="2">
        <f>SUM('48 Hours - NB  (volume &amp; class)'!M42:O42)</f>
        <v>0</v>
      </c>
      <c r="I42" s="2">
        <f>'48 Hours - NB  (volume &amp; class)'!P42</f>
        <v>1</v>
      </c>
      <c r="J42" s="54">
        <f t="shared" si="1"/>
        <v>79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SUM('48 Hours - NB  (volume &amp; class)'!C43:E43)</f>
        <v>93</v>
      </c>
      <c r="F43" s="2">
        <f>SUM('48 Hours - NB  (volume &amp; class)'!F43:I43)</f>
        <v>24</v>
      </c>
      <c r="G43" s="2">
        <f>SUM('48 Hours - NB  (volume &amp; class)'!J43:L43)</f>
        <v>2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119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SUM('48 Hours - NB  (volume &amp; class)'!C44:E44)</f>
        <v>48</v>
      </c>
      <c r="F44" s="2">
        <f>SUM('48 Hours - NB  (volume &amp; class)'!F44:I44)</f>
        <v>9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2</v>
      </c>
      <c r="J44" s="54">
        <f t="shared" si="1"/>
        <v>61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SUM('48 Hours - NB  (volume &amp; class)'!C45:E45)</f>
        <v>49</v>
      </c>
      <c r="F45" s="2">
        <f>SUM('48 Hours - NB  (volume &amp; class)'!F45:I45)</f>
        <v>11</v>
      </c>
      <c r="G45" s="2">
        <f>SUM('48 Hours - NB  (volume &amp; class)'!J45:L45)</f>
        <v>3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63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SUM('48 Hours - NB  (volume &amp; class)'!C46:E46)</f>
        <v>49</v>
      </c>
      <c r="F46" s="2">
        <f>SUM('48 Hours - NB  (volume &amp; class)'!F46:I46)</f>
        <v>5</v>
      </c>
      <c r="G46" s="2">
        <f>SUM('48 Hours - NB  (volume &amp; class)'!J46:L46)</f>
        <v>2</v>
      </c>
      <c r="H46" s="2">
        <f>SUM('48 Hours - NB  (volume &amp; class)'!M46:O46)</f>
        <v>0</v>
      </c>
      <c r="I46" s="2">
        <f>'48 Hours - NB  (volume &amp; class)'!P46</f>
        <v>1</v>
      </c>
      <c r="J46" s="54">
        <f t="shared" si="1"/>
        <v>57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SUM('48 Hours - NB  (volume &amp; class)'!C47:E47)</f>
        <v>61</v>
      </c>
      <c r="F47" s="2">
        <f>SUM('48 Hours - NB  (volume &amp; class)'!F47:I47)</f>
        <v>10</v>
      </c>
      <c r="G47" s="2">
        <f>SUM('48 Hours - NB  (volume &amp; class)'!J47:L47)</f>
        <v>4</v>
      </c>
      <c r="H47" s="2">
        <f>SUM('48 Hours - NB  (volume &amp; class)'!M47:O47)</f>
        <v>0</v>
      </c>
      <c r="I47" s="2">
        <f>'48 Hours - NB  (volume &amp; class)'!P47</f>
        <v>2</v>
      </c>
      <c r="J47" s="54">
        <f t="shared" si="1"/>
        <v>77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SUM('48 Hours - NB  (volume &amp; class)'!C48:E48)</f>
        <v>73</v>
      </c>
      <c r="F48" s="2">
        <f>SUM('48 Hours - NB  (volume &amp; class)'!F48:I48)</f>
        <v>14</v>
      </c>
      <c r="G48" s="2">
        <f>SUM('48 Hours - NB  (volume &amp; class)'!J48:L48)</f>
        <v>5</v>
      </c>
      <c r="H48" s="2">
        <f>SUM('48 Hours - NB  (volume &amp; class)'!M48:O48)</f>
        <v>0</v>
      </c>
      <c r="I48" s="2">
        <f>'48 Hours - NB  (volume &amp; class)'!P48</f>
        <v>4</v>
      </c>
      <c r="J48" s="54">
        <f t="shared" si="1"/>
        <v>96</v>
      </c>
    </row>
    <row r="49" spans="1:19" x14ac:dyDescent="0.2">
      <c r="C49" s="37">
        <f t="shared" si="0"/>
        <v>43531.541664199998</v>
      </c>
      <c r="D49" s="38">
        <f t="shared" si="2"/>
        <v>1.5416642000000014</v>
      </c>
      <c r="E49" s="1">
        <f>SUM('48 Hours - NB  (volume &amp; class)'!C49:E49)</f>
        <v>85</v>
      </c>
      <c r="F49" s="2">
        <f>SUM('48 Hours - NB  (volume &amp; class)'!F49:I49)</f>
        <v>16</v>
      </c>
      <c r="G49" s="2">
        <f>SUM('48 Hours - NB  (volume &amp; class)'!J49:L49)</f>
        <v>3</v>
      </c>
      <c r="H49" s="2">
        <f>SUM('48 Hours - NB  (volume &amp; class)'!M49:O49)</f>
        <v>0</v>
      </c>
      <c r="I49" s="2">
        <f>'48 Hours - NB  (volume &amp; class)'!P49</f>
        <v>2</v>
      </c>
      <c r="J49" s="54">
        <f t="shared" si="1"/>
        <v>106</v>
      </c>
    </row>
    <row r="50" spans="1:19" x14ac:dyDescent="0.2">
      <c r="C50" s="37">
        <f t="shared" si="0"/>
        <v>43531.5833308</v>
      </c>
      <c r="D50" s="38">
        <f t="shared" si="2"/>
        <v>1.5833308000000015</v>
      </c>
      <c r="E50" s="1">
        <f>SUM('48 Hours - NB  (volume &amp; class)'!C50:E50)</f>
        <v>88</v>
      </c>
      <c r="F50" s="2">
        <f>SUM('48 Hours - NB  (volume &amp; class)'!F50:I50)</f>
        <v>12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3</v>
      </c>
      <c r="J50" s="54">
        <f t="shared" si="1"/>
        <v>104</v>
      </c>
    </row>
    <row r="51" spans="1:19" x14ac:dyDescent="0.2">
      <c r="C51" s="37">
        <f t="shared" si="0"/>
        <v>43531.624997400002</v>
      </c>
      <c r="D51" s="38">
        <f t="shared" si="2"/>
        <v>1.6249974000000016</v>
      </c>
      <c r="E51" s="1">
        <f>SUM('48 Hours - NB  (volume &amp; class)'!C51:E51)</f>
        <v>86</v>
      </c>
      <c r="F51" s="2">
        <f>SUM('48 Hours - NB  (volume &amp; class)'!F51:I51)</f>
        <v>14</v>
      </c>
      <c r="G51" s="2">
        <f>SUM('48 Hours - NB  (volume &amp; class)'!J51:L51)</f>
        <v>4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104</v>
      </c>
    </row>
    <row r="52" spans="1:19" x14ac:dyDescent="0.2">
      <c r="C52" s="37">
        <f t="shared" si="0"/>
        <v>43531.666663999997</v>
      </c>
      <c r="D52" s="38">
        <f t="shared" si="2"/>
        <v>1.6666640000000017</v>
      </c>
      <c r="E52" s="1">
        <f>SUM('48 Hours - NB  (volume &amp; class)'!C52:E52)</f>
        <v>78</v>
      </c>
      <c r="F52" s="2">
        <f>SUM('48 Hours - NB  (volume &amp; class)'!F52:I52)</f>
        <v>12</v>
      </c>
      <c r="G52" s="2">
        <f>SUM('48 Hours - NB  (volume &amp; class)'!J52:L52)</f>
        <v>4</v>
      </c>
      <c r="H52" s="2">
        <f>SUM('48 Hours - NB  (volume &amp; class)'!M52:O52)</f>
        <v>0</v>
      </c>
      <c r="I52" s="2">
        <f>'48 Hours - NB  (volume &amp; class)'!P52</f>
        <v>5</v>
      </c>
      <c r="J52" s="54">
        <f t="shared" si="1"/>
        <v>99</v>
      </c>
    </row>
    <row r="53" spans="1:19" x14ac:dyDescent="0.2">
      <c r="C53" s="37">
        <f t="shared" si="0"/>
        <v>43531.708330599999</v>
      </c>
      <c r="D53" s="38">
        <f t="shared" si="2"/>
        <v>1.7083306000000018</v>
      </c>
      <c r="E53" s="1">
        <f>SUM('48 Hours - NB  (volume &amp; class)'!C53:E53)</f>
        <v>99</v>
      </c>
      <c r="F53" s="2">
        <f>SUM('48 Hours - NB  (volume &amp; class)'!F53:I53)</f>
        <v>9</v>
      </c>
      <c r="G53" s="2">
        <f>SUM('48 Hours - NB  (volume &amp; class)'!J53:L53)</f>
        <v>2</v>
      </c>
      <c r="H53" s="2">
        <f>SUM('48 Hours - NB  (volume &amp; class)'!M53:O53)</f>
        <v>0</v>
      </c>
      <c r="I53" s="2">
        <f>'48 Hours - NB  (volume &amp; class)'!P53</f>
        <v>2</v>
      </c>
      <c r="J53" s="54">
        <f t="shared" si="1"/>
        <v>112</v>
      </c>
    </row>
    <row r="54" spans="1:19" x14ac:dyDescent="0.2">
      <c r="C54" s="37">
        <f t="shared" si="0"/>
        <v>43531.749997200001</v>
      </c>
      <c r="D54" s="38">
        <f t="shared" si="2"/>
        <v>1.7499972000000019</v>
      </c>
      <c r="E54" s="1">
        <f>SUM('48 Hours - NB  (volume &amp; class)'!C54:E54)</f>
        <v>56</v>
      </c>
      <c r="F54" s="2">
        <f>SUM('48 Hours - NB  (volume &amp; class)'!F54:I54)</f>
        <v>11</v>
      </c>
      <c r="G54" s="2">
        <f>SUM('48 Hours - NB  (volume &amp; class)'!J54:L54)</f>
        <v>1</v>
      </c>
      <c r="H54" s="2">
        <f>SUM('48 Hours - NB  (volume &amp; class)'!M54:O54)</f>
        <v>0</v>
      </c>
      <c r="I54" s="2">
        <f>'48 Hours - NB  (volume &amp; class)'!P54</f>
        <v>3</v>
      </c>
      <c r="J54" s="54">
        <f t="shared" si="1"/>
        <v>71</v>
      </c>
    </row>
    <row r="55" spans="1:19" x14ac:dyDescent="0.2">
      <c r="C55" s="37">
        <f t="shared" si="0"/>
        <v>43531.791663800002</v>
      </c>
      <c r="D55" s="38">
        <f t="shared" si="2"/>
        <v>1.791663800000002</v>
      </c>
      <c r="E55" s="1">
        <f>SUM('48 Hours - NB  (volume &amp; class)'!C55:E55)</f>
        <v>42</v>
      </c>
      <c r="F55" s="2">
        <f>SUM('48 Hours - NB  (volume &amp; class)'!F55:I55)</f>
        <v>9</v>
      </c>
      <c r="G55" s="2">
        <f>SUM('48 Hours - NB  (volume &amp; class)'!J55:L55)</f>
        <v>2</v>
      </c>
      <c r="H55" s="2">
        <f>SUM('48 Hours - NB  (volume &amp; class)'!M55:O55)</f>
        <v>0</v>
      </c>
      <c r="I55" s="2">
        <f>'48 Hours - NB  (volume &amp; class)'!P55</f>
        <v>1</v>
      </c>
      <c r="J55" s="54">
        <f t="shared" si="1"/>
        <v>54</v>
      </c>
    </row>
    <row r="56" spans="1:19" x14ac:dyDescent="0.2">
      <c r="C56" s="37">
        <f t="shared" si="0"/>
        <v>43531.833330399997</v>
      </c>
      <c r="D56" s="38">
        <f t="shared" si="2"/>
        <v>1.8333304000000021</v>
      </c>
      <c r="E56" s="1">
        <f>SUM('48 Hours - NB  (volume &amp; class)'!C56:E56)</f>
        <v>25</v>
      </c>
      <c r="F56" s="2">
        <f>SUM('48 Hours - NB  (volume &amp; class)'!F56:I56)</f>
        <v>5</v>
      </c>
      <c r="G56" s="2">
        <f>SUM('48 Hours - NB  (volume &amp; class)'!J56:L56)</f>
        <v>1</v>
      </c>
      <c r="H56" s="2">
        <f>SUM('48 Hours - NB  (volume &amp; class)'!M56:O56)</f>
        <v>0</v>
      </c>
      <c r="I56" s="2">
        <f>'48 Hours - NB  (volume &amp; class)'!P56</f>
        <v>1</v>
      </c>
      <c r="J56" s="54">
        <f t="shared" si="1"/>
        <v>32</v>
      </c>
    </row>
    <row r="57" spans="1:19" x14ac:dyDescent="0.2">
      <c r="C57" s="37">
        <f t="shared" si="0"/>
        <v>43531.874996999999</v>
      </c>
      <c r="D57" s="38">
        <f t="shared" si="2"/>
        <v>1.8749970000000022</v>
      </c>
      <c r="E57" s="1">
        <f>SUM('48 Hours - NB  (volume &amp; class)'!C57:E57)</f>
        <v>26</v>
      </c>
      <c r="F57" s="2">
        <f>SUM('48 Hours - NB  (volume &amp; class)'!F57:I57)</f>
        <v>0</v>
      </c>
      <c r="G57" s="2">
        <f>SUM('48 Hours - NB  (volume &amp; class)'!J57:L57)</f>
        <v>2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28</v>
      </c>
    </row>
    <row r="58" spans="1:19" x14ac:dyDescent="0.2">
      <c r="C58" s="37">
        <f t="shared" si="0"/>
        <v>43531.916663600001</v>
      </c>
      <c r="D58" s="38">
        <f t="shared" si="2"/>
        <v>1.9166636000000024</v>
      </c>
      <c r="E58" s="1">
        <f>SUM('48 Hours - NB  (volume &amp; class)'!C58:E58)</f>
        <v>33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54">
        <f t="shared" si="1"/>
        <v>33</v>
      </c>
    </row>
    <row r="59" spans="1:19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SUM('48 Hours - NB  (volume &amp; class)'!C59:E59)</f>
        <v>10</v>
      </c>
      <c r="F59" s="4">
        <f>SUM('48 Hours - NB  (volume &amp; class)'!F59:I59)</f>
        <v>0</v>
      </c>
      <c r="G59" s="4">
        <f>SUM('48 Hours - NB  (volume &amp; class)'!J59:L59)</f>
        <v>0</v>
      </c>
      <c r="H59" s="4">
        <f>SUM('48 Hours - NB  (volume &amp; class)'!M59:O59)</f>
        <v>0</v>
      </c>
      <c r="I59" s="4">
        <f>'48 Hours - NB  (volume &amp; class)'!P59</f>
        <v>0</v>
      </c>
      <c r="J59" s="55">
        <f t="shared" si="1"/>
        <v>10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2176</v>
      </c>
      <c r="F61" s="57">
        <f t="shared" ref="F61:J61" si="3">SUM(F12:F59)</f>
        <v>339</v>
      </c>
      <c r="G61" s="57">
        <f t="shared" si="3"/>
        <v>78</v>
      </c>
      <c r="H61" s="57">
        <f t="shared" si="3"/>
        <v>0</v>
      </c>
      <c r="I61" s="57">
        <f t="shared" si="3"/>
        <v>51</v>
      </c>
      <c r="J61" s="57">
        <f t="shared" si="3"/>
        <v>2644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0.82299546142208779</v>
      </c>
      <c r="F62" s="58">
        <f t="shared" ref="F62:I62" si="4">F61/$J$61</f>
        <v>0.12821482602118003</v>
      </c>
      <c r="G62" s="58">
        <f t="shared" si="4"/>
        <v>2.9500756429652043E-2</v>
      </c>
      <c r="H62" s="58">
        <f t="shared" si="4"/>
        <v>0</v>
      </c>
      <c r="I62" s="58">
        <f t="shared" si="4"/>
        <v>1.9288956127080183E-2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1060</v>
      </c>
      <c r="F64" s="57">
        <f t="shared" ref="F64:I64" si="5">SUM(F12:F35)</f>
        <v>164</v>
      </c>
      <c r="G64" s="57">
        <f t="shared" si="5"/>
        <v>36</v>
      </c>
      <c r="H64" s="57">
        <f t="shared" si="5"/>
        <v>0</v>
      </c>
      <c r="I64" s="57">
        <f t="shared" si="5"/>
        <v>24</v>
      </c>
      <c r="J64" s="57">
        <f>SUM(J12:J35)</f>
        <v>1284</v>
      </c>
    </row>
    <row r="65" spans="3:10" s="45" customFormat="1" ht="15" x14ac:dyDescent="0.25">
      <c r="C65" s="97" t="s">
        <v>6</v>
      </c>
      <c r="D65" s="98"/>
      <c r="E65" s="58">
        <f>E64/$J$64</f>
        <v>0.82554517133956384</v>
      </c>
      <c r="F65" s="58">
        <f t="shared" ref="F65:I65" si="6">F64/$J$64</f>
        <v>0.1277258566978193</v>
      </c>
      <c r="G65" s="58">
        <f t="shared" si="6"/>
        <v>2.8037383177570093E-2</v>
      </c>
      <c r="H65" s="58">
        <f t="shared" si="6"/>
        <v>0</v>
      </c>
      <c r="I65" s="58">
        <f t="shared" si="6"/>
        <v>1.8691588785046728E-2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1116</v>
      </c>
      <c r="F67" s="57">
        <f t="shared" ref="F67:J67" si="7">SUM(F36:F59)</f>
        <v>175</v>
      </c>
      <c r="G67" s="57">
        <f t="shared" si="7"/>
        <v>42</v>
      </c>
      <c r="H67" s="57">
        <f t="shared" si="7"/>
        <v>0</v>
      </c>
      <c r="I67" s="57">
        <f t="shared" si="7"/>
        <v>27</v>
      </c>
      <c r="J67" s="57">
        <f t="shared" si="7"/>
        <v>1360</v>
      </c>
    </row>
    <row r="68" spans="3:10" s="45" customFormat="1" ht="15" x14ac:dyDescent="0.25">
      <c r="C68" s="97" t="s">
        <v>6</v>
      </c>
      <c r="D68" s="98"/>
      <c r="E68" s="58">
        <f>E67/$J$67</f>
        <v>0.82058823529411762</v>
      </c>
      <c r="F68" s="58">
        <f t="shared" ref="F68:I68" si="8">F67/$J$67</f>
        <v>0.12867647058823528</v>
      </c>
      <c r="G68" s="58">
        <f t="shared" si="8"/>
        <v>3.0882352941176472E-2</v>
      </c>
      <c r="H68" s="58">
        <f t="shared" si="8"/>
        <v>0</v>
      </c>
      <c r="I68" s="58">
        <f t="shared" si="8"/>
        <v>1.9852941176470587E-2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1088</v>
      </c>
      <c r="F70" s="57">
        <f t="shared" ref="F70:J70" si="9">F61/2</f>
        <v>169.5</v>
      </c>
      <c r="G70" s="57">
        <f t="shared" si="9"/>
        <v>39</v>
      </c>
      <c r="H70" s="57">
        <f t="shared" si="9"/>
        <v>0</v>
      </c>
      <c r="I70" s="57">
        <f t="shared" si="9"/>
        <v>25.5</v>
      </c>
      <c r="J70" s="57">
        <f t="shared" si="9"/>
        <v>1322</v>
      </c>
    </row>
    <row r="71" spans="3:10" s="45" customFormat="1" ht="15" x14ac:dyDescent="0.25">
      <c r="C71" s="97" t="s">
        <v>6</v>
      </c>
      <c r="D71" s="98"/>
      <c r="E71" s="58">
        <f>E70/$J$70</f>
        <v>0.82299546142208779</v>
      </c>
      <c r="F71" s="58">
        <f t="shared" ref="F71:I71" si="10">F70/$J$70</f>
        <v>0.12821482602118003</v>
      </c>
      <c r="G71" s="58">
        <f t="shared" si="10"/>
        <v>2.9500756429652043E-2</v>
      </c>
      <c r="H71" s="58">
        <f t="shared" si="10"/>
        <v>0</v>
      </c>
      <c r="I71" s="58">
        <f t="shared" si="10"/>
        <v>1.9288956127080183E-2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1052-2369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#728839E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742 (Main Street)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>
        <f>'48 Hours (speed)'!H1</f>
        <v>35</v>
      </c>
      <c r="D7" s="100"/>
      <c r="H7" s="83" t="s">
        <v>10</v>
      </c>
      <c r="I7" s="83"/>
      <c r="J7" s="83"/>
      <c r="K7" s="83"/>
      <c r="L7" s="84">
        <f>'48 Hours (speed)'!P6</f>
        <v>43530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108">
        <v>0</v>
      </c>
      <c r="D12" s="109">
        <v>1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1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108">
        <v>0</v>
      </c>
      <c r="D13" s="109">
        <v>2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2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108">
        <v>0</v>
      </c>
      <c r="D14" s="109">
        <v>3</v>
      </c>
      <c r="E14" s="109">
        <v>0</v>
      </c>
      <c r="F14" s="109">
        <v>0</v>
      </c>
      <c r="G14" s="109">
        <v>1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4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108">
        <v>0</v>
      </c>
      <c r="D15" s="109">
        <v>2</v>
      </c>
      <c r="E15" s="109">
        <v>1</v>
      </c>
      <c r="F15" s="109">
        <v>0</v>
      </c>
      <c r="G15" s="109">
        <v>0</v>
      </c>
      <c r="H15" s="109">
        <v>1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4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108">
        <v>0</v>
      </c>
      <c r="D16" s="109">
        <v>6</v>
      </c>
      <c r="E16" s="109">
        <v>0</v>
      </c>
      <c r="F16" s="109">
        <v>1</v>
      </c>
      <c r="G16" s="109">
        <v>1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2</v>
      </c>
      <c r="Q16" s="39">
        <f t="shared" si="1"/>
        <v>10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108">
        <v>1</v>
      </c>
      <c r="D17" s="109">
        <v>18</v>
      </c>
      <c r="E17" s="109">
        <v>9</v>
      </c>
      <c r="F17" s="109">
        <v>0</v>
      </c>
      <c r="G17" s="109">
        <v>4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1</v>
      </c>
      <c r="Q17" s="39">
        <f t="shared" si="1"/>
        <v>33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108">
        <v>0</v>
      </c>
      <c r="D18" s="109">
        <v>33</v>
      </c>
      <c r="E18" s="109">
        <v>5</v>
      </c>
      <c r="F18" s="109">
        <v>0</v>
      </c>
      <c r="G18" s="109">
        <v>5</v>
      </c>
      <c r="H18" s="109">
        <v>0</v>
      </c>
      <c r="I18" s="109">
        <v>0</v>
      </c>
      <c r="J18" s="109">
        <v>0</v>
      </c>
      <c r="K18" s="109">
        <v>2</v>
      </c>
      <c r="L18" s="109">
        <v>0</v>
      </c>
      <c r="M18" s="109">
        <v>0</v>
      </c>
      <c r="N18" s="109">
        <v>0</v>
      </c>
      <c r="O18" s="109">
        <v>0</v>
      </c>
      <c r="P18" s="109">
        <v>1</v>
      </c>
      <c r="Q18" s="39">
        <f t="shared" si="1"/>
        <v>46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108">
        <v>1</v>
      </c>
      <c r="D19" s="109">
        <v>57</v>
      </c>
      <c r="E19" s="109">
        <v>17</v>
      </c>
      <c r="F19" s="109">
        <v>0</v>
      </c>
      <c r="G19" s="109">
        <v>10</v>
      </c>
      <c r="H19" s="109">
        <v>2</v>
      </c>
      <c r="I19" s="109">
        <v>0</v>
      </c>
      <c r="J19" s="109">
        <v>0</v>
      </c>
      <c r="K19" s="109">
        <v>3</v>
      </c>
      <c r="L19" s="109">
        <v>0</v>
      </c>
      <c r="M19" s="109">
        <v>0</v>
      </c>
      <c r="N19" s="109">
        <v>0</v>
      </c>
      <c r="O19" s="109">
        <v>0</v>
      </c>
      <c r="P19" s="109">
        <v>2</v>
      </c>
      <c r="Q19" s="39">
        <f t="shared" si="1"/>
        <v>92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108">
        <v>0</v>
      </c>
      <c r="D20" s="109">
        <v>34</v>
      </c>
      <c r="E20" s="109">
        <v>14</v>
      </c>
      <c r="F20" s="109">
        <v>0</v>
      </c>
      <c r="G20" s="109">
        <v>13</v>
      </c>
      <c r="H20" s="109">
        <v>0</v>
      </c>
      <c r="I20" s="109">
        <v>0</v>
      </c>
      <c r="J20" s="109">
        <v>3</v>
      </c>
      <c r="K20" s="109">
        <v>4</v>
      </c>
      <c r="L20" s="109">
        <v>0</v>
      </c>
      <c r="M20" s="109">
        <v>0</v>
      </c>
      <c r="N20" s="109">
        <v>0</v>
      </c>
      <c r="O20" s="109">
        <v>0</v>
      </c>
      <c r="P20" s="109">
        <v>1</v>
      </c>
      <c r="Q20" s="39">
        <f t="shared" si="1"/>
        <v>69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108">
        <v>0</v>
      </c>
      <c r="D21" s="109">
        <v>32</v>
      </c>
      <c r="E21" s="109">
        <v>20</v>
      </c>
      <c r="F21" s="109">
        <v>0</v>
      </c>
      <c r="G21" s="109">
        <v>3</v>
      </c>
      <c r="H21" s="109">
        <v>0</v>
      </c>
      <c r="I21" s="109">
        <v>0</v>
      </c>
      <c r="J21" s="109">
        <v>1</v>
      </c>
      <c r="K21" s="109">
        <v>1</v>
      </c>
      <c r="L21" s="109">
        <v>0</v>
      </c>
      <c r="M21" s="109">
        <v>0</v>
      </c>
      <c r="N21" s="109">
        <v>0</v>
      </c>
      <c r="O21" s="109">
        <v>0</v>
      </c>
      <c r="P21" s="109">
        <v>2</v>
      </c>
      <c r="Q21" s="39">
        <f t="shared" si="1"/>
        <v>59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108">
        <v>0</v>
      </c>
      <c r="D22" s="109">
        <v>34</v>
      </c>
      <c r="E22" s="109">
        <v>11</v>
      </c>
      <c r="F22" s="109">
        <v>0</v>
      </c>
      <c r="G22" s="109">
        <v>4</v>
      </c>
      <c r="H22" s="109">
        <v>2</v>
      </c>
      <c r="I22" s="109">
        <v>0</v>
      </c>
      <c r="J22" s="109">
        <v>1</v>
      </c>
      <c r="K22" s="109">
        <v>1</v>
      </c>
      <c r="L22" s="109">
        <v>0</v>
      </c>
      <c r="M22" s="109">
        <v>0</v>
      </c>
      <c r="N22" s="109">
        <v>0</v>
      </c>
      <c r="O22" s="109">
        <v>0</v>
      </c>
      <c r="P22" s="109">
        <v>1</v>
      </c>
      <c r="Q22" s="39">
        <f t="shared" si="1"/>
        <v>54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108">
        <v>2</v>
      </c>
      <c r="D23" s="109">
        <v>47</v>
      </c>
      <c r="E23" s="109">
        <v>14</v>
      </c>
      <c r="F23" s="109">
        <v>0</v>
      </c>
      <c r="G23" s="109">
        <v>9</v>
      </c>
      <c r="H23" s="109">
        <v>2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1</v>
      </c>
      <c r="Q23" s="39">
        <f t="shared" si="1"/>
        <v>75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108">
        <v>0</v>
      </c>
      <c r="D24" s="109">
        <v>59</v>
      </c>
      <c r="E24" s="109">
        <v>17</v>
      </c>
      <c r="F24" s="109">
        <v>2</v>
      </c>
      <c r="G24" s="109">
        <v>7</v>
      </c>
      <c r="H24" s="109">
        <v>0</v>
      </c>
      <c r="I24" s="109">
        <v>0</v>
      </c>
      <c r="J24" s="109">
        <v>2</v>
      </c>
      <c r="K24" s="109">
        <v>1</v>
      </c>
      <c r="L24" s="109">
        <v>0</v>
      </c>
      <c r="M24" s="109">
        <v>0</v>
      </c>
      <c r="N24" s="109">
        <v>0</v>
      </c>
      <c r="O24" s="109">
        <v>0</v>
      </c>
      <c r="P24" s="109">
        <v>2</v>
      </c>
      <c r="Q24" s="39">
        <f t="shared" si="1"/>
        <v>90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108">
        <v>0</v>
      </c>
      <c r="D25" s="109">
        <v>37</v>
      </c>
      <c r="E25" s="109">
        <v>13</v>
      </c>
      <c r="F25" s="109">
        <v>0</v>
      </c>
      <c r="G25" s="109">
        <v>7</v>
      </c>
      <c r="H25" s="109">
        <v>0</v>
      </c>
      <c r="I25" s="109">
        <v>0</v>
      </c>
      <c r="J25" s="109">
        <v>1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1</v>
      </c>
      <c r="Q25" s="39">
        <f t="shared" si="1"/>
        <v>59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108">
        <v>2</v>
      </c>
      <c r="D26" s="109">
        <v>49</v>
      </c>
      <c r="E26" s="109">
        <v>27</v>
      </c>
      <c r="F26" s="109">
        <v>1</v>
      </c>
      <c r="G26" s="109">
        <v>3</v>
      </c>
      <c r="H26" s="109">
        <v>1</v>
      </c>
      <c r="I26" s="109">
        <v>0</v>
      </c>
      <c r="J26" s="109">
        <v>0</v>
      </c>
      <c r="K26" s="109">
        <v>2</v>
      </c>
      <c r="L26" s="109">
        <v>0</v>
      </c>
      <c r="M26" s="109">
        <v>0</v>
      </c>
      <c r="N26" s="109">
        <v>0</v>
      </c>
      <c r="O26" s="109">
        <v>0</v>
      </c>
      <c r="P26" s="109">
        <v>2</v>
      </c>
      <c r="Q26" s="39">
        <f t="shared" si="1"/>
        <v>87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108">
        <v>1</v>
      </c>
      <c r="D27" s="109">
        <v>96</v>
      </c>
      <c r="E27" s="109">
        <v>19</v>
      </c>
      <c r="F27" s="109">
        <v>4</v>
      </c>
      <c r="G27" s="109">
        <v>7</v>
      </c>
      <c r="H27" s="109">
        <v>2</v>
      </c>
      <c r="I27" s="109">
        <v>0</v>
      </c>
      <c r="J27" s="109">
        <v>0</v>
      </c>
      <c r="K27" s="109">
        <v>1</v>
      </c>
      <c r="L27" s="109">
        <v>0</v>
      </c>
      <c r="M27" s="109">
        <v>0</v>
      </c>
      <c r="N27" s="109">
        <v>0</v>
      </c>
      <c r="O27" s="109">
        <v>0</v>
      </c>
      <c r="P27" s="109">
        <v>4</v>
      </c>
      <c r="Q27" s="39">
        <f t="shared" si="1"/>
        <v>134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108">
        <v>2</v>
      </c>
      <c r="D28" s="109">
        <v>74</v>
      </c>
      <c r="E28" s="109">
        <v>21</v>
      </c>
      <c r="F28" s="109">
        <v>0</v>
      </c>
      <c r="G28" s="109">
        <v>5</v>
      </c>
      <c r="H28" s="109">
        <v>3</v>
      </c>
      <c r="I28" s="109">
        <v>0</v>
      </c>
      <c r="J28" s="109">
        <v>4</v>
      </c>
      <c r="K28" s="109">
        <v>1</v>
      </c>
      <c r="L28" s="109">
        <v>0</v>
      </c>
      <c r="M28" s="109">
        <v>0</v>
      </c>
      <c r="N28" s="109">
        <v>0</v>
      </c>
      <c r="O28" s="109">
        <v>0</v>
      </c>
      <c r="P28" s="109">
        <v>4</v>
      </c>
      <c r="Q28" s="39">
        <f t="shared" si="1"/>
        <v>114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108">
        <v>0</v>
      </c>
      <c r="D29" s="109">
        <v>78</v>
      </c>
      <c r="E29" s="109">
        <v>33</v>
      </c>
      <c r="F29" s="109">
        <v>0</v>
      </c>
      <c r="G29" s="109">
        <v>10</v>
      </c>
      <c r="H29" s="109">
        <v>0</v>
      </c>
      <c r="I29" s="109">
        <v>0</v>
      </c>
      <c r="J29" s="109">
        <v>1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1</v>
      </c>
      <c r="Q29" s="39">
        <f t="shared" si="1"/>
        <v>123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108">
        <v>0</v>
      </c>
      <c r="D30" s="109">
        <v>38</v>
      </c>
      <c r="E30" s="109">
        <v>16</v>
      </c>
      <c r="F30" s="109">
        <v>0</v>
      </c>
      <c r="G30" s="109">
        <v>1</v>
      </c>
      <c r="H30" s="109">
        <v>1</v>
      </c>
      <c r="I30" s="109">
        <v>0</v>
      </c>
      <c r="J30" s="109">
        <v>1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57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108">
        <v>0</v>
      </c>
      <c r="D31" s="109">
        <v>35</v>
      </c>
      <c r="E31" s="109">
        <v>2</v>
      </c>
      <c r="F31" s="109">
        <v>0</v>
      </c>
      <c r="G31" s="109">
        <v>1</v>
      </c>
      <c r="H31" s="109">
        <v>0</v>
      </c>
      <c r="I31" s="109">
        <v>0</v>
      </c>
      <c r="J31" s="109">
        <v>0</v>
      </c>
      <c r="K31" s="109">
        <v>1</v>
      </c>
      <c r="L31" s="109">
        <v>0</v>
      </c>
      <c r="M31" s="109">
        <v>0</v>
      </c>
      <c r="N31" s="109">
        <v>0</v>
      </c>
      <c r="O31" s="109">
        <v>0</v>
      </c>
      <c r="P31" s="109">
        <v>1</v>
      </c>
      <c r="Q31" s="39">
        <f t="shared" si="1"/>
        <v>40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108">
        <v>1</v>
      </c>
      <c r="D32" s="109">
        <v>14</v>
      </c>
      <c r="E32" s="109">
        <v>6</v>
      </c>
      <c r="F32" s="109">
        <v>0</v>
      </c>
      <c r="G32" s="109">
        <v>1</v>
      </c>
      <c r="H32" s="109">
        <v>0</v>
      </c>
      <c r="I32" s="109">
        <v>0</v>
      </c>
      <c r="J32" s="109">
        <v>1</v>
      </c>
      <c r="K32" s="109">
        <v>1</v>
      </c>
      <c r="L32" s="109">
        <v>0</v>
      </c>
      <c r="M32" s="109">
        <v>0</v>
      </c>
      <c r="N32" s="109">
        <v>0</v>
      </c>
      <c r="O32" s="109">
        <v>0</v>
      </c>
      <c r="P32" s="109">
        <v>1</v>
      </c>
      <c r="Q32" s="39">
        <f t="shared" si="1"/>
        <v>25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108">
        <v>0</v>
      </c>
      <c r="D33" s="109">
        <v>7</v>
      </c>
      <c r="E33" s="109">
        <v>2</v>
      </c>
      <c r="F33" s="109">
        <v>0</v>
      </c>
      <c r="G33" s="109">
        <v>1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10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108">
        <v>0</v>
      </c>
      <c r="D34" s="109">
        <v>4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4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110">
        <v>0</v>
      </c>
      <c r="D35" s="111">
        <v>13</v>
      </c>
      <c r="E35" s="111">
        <v>0</v>
      </c>
      <c r="F35" s="111">
        <v>0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13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108">
        <v>0</v>
      </c>
      <c r="D36" s="109">
        <v>2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2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108">
        <v>0</v>
      </c>
      <c r="D37" s="109">
        <v>0</v>
      </c>
      <c r="E37" s="109">
        <v>0</v>
      </c>
      <c r="F37" s="109">
        <v>0</v>
      </c>
      <c r="G37" s="109">
        <v>1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1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108">
        <v>0</v>
      </c>
      <c r="D38" s="109">
        <v>4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4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108">
        <v>0</v>
      </c>
      <c r="D39" s="109">
        <v>2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2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108">
        <v>0</v>
      </c>
      <c r="D40" s="109">
        <v>8</v>
      </c>
      <c r="E40" s="109">
        <v>2</v>
      </c>
      <c r="F40" s="109">
        <v>0</v>
      </c>
      <c r="G40" s="109">
        <v>0</v>
      </c>
      <c r="H40" s="109">
        <v>0</v>
      </c>
      <c r="I40" s="109">
        <v>0</v>
      </c>
      <c r="J40" s="109">
        <v>1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11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110">
        <v>0</v>
      </c>
      <c r="D41" s="111">
        <v>13</v>
      </c>
      <c r="E41" s="111">
        <v>5</v>
      </c>
      <c r="F41" s="111">
        <v>0</v>
      </c>
      <c r="G41" s="111">
        <v>2</v>
      </c>
      <c r="H41" s="111">
        <v>1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2</v>
      </c>
      <c r="Q41" s="39">
        <f t="shared" si="1"/>
        <v>23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108">
        <v>0</v>
      </c>
      <c r="D42" s="109">
        <v>31</v>
      </c>
      <c r="E42" s="109">
        <v>10</v>
      </c>
      <c r="F42" s="109">
        <v>1</v>
      </c>
      <c r="G42" s="109">
        <v>5</v>
      </c>
      <c r="H42" s="109">
        <v>1</v>
      </c>
      <c r="I42" s="109">
        <v>0</v>
      </c>
      <c r="J42" s="109">
        <v>1</v>
      </c>
      <c r="K42" s="109">
        <v>2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51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108">
        <v>0</v>
      </c>
      <c r="D43" s="109">
        <v>50</v>
      </c>
      <c r="E43" s="109">
        <v>10</v>
      </c>
      <c r="F43" s="109">
        <v>0</v>
      </c>
      <c r="G43" s="109">
        <v>8</v>
      </c>
      <c r="H43" s="109">
        <v>0</v>
      </c>
      <c r="I43" s="109">
        <v>0</v>
      </c>
      <c r="J43" s="109">
        <v>1</v>
      </c>
      <c r="K43" s="109">
        <v>4</v>
      </c>
      <c r="L43" s="109">
        <v>0</v>
      </c>
      <c r="M43" s="109">
        <v>0</v>
      </c>
      <c r="N43" s="109">
        <v>0</v>
      </c>
      <c r="O43" s="109">
        <v>0</v>
      </c>
      <c r="P43" s="109">
        <v>1</v>
      </c>
      <c r="Q43" s="39">
        <f t="shared" si="1"/>
        <v>74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108">
        <v>0</v>
      </c>
      <c r="D44" s="109">
        <v>38</v>
      </c>
      <c r="E44" s="109">
        <v>22</v>
      </c>
      <c r="F44" s="109">
        <v>0</v>
      </c>
      <c r="G44" s="109">
        <v>11</v>
      </c>
      <c r="H44" s="109">
        <v>1</v>
      </c>
      <c r="I44" s="109">
        <v>0</v>
      </c>
      <c r="J44" s="109">
        <v>3</v>
      </c>
      <c r="K44" s="109">
        <v>2</v>
      </c>
      <c r="L44" s="109">
        <v>1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78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108">
        <v>3</v>
      </c>
      <c r="D45" s="109">
        <v>37</v>
      </c>
      <c r="E45" s="109">
        <v>22</v>
      </c>
      <c r="F45" s="109">
        <v>0</v>
      </c>
      <c r="G45" s="109">
        <v>5</v>
      </c>
      <c r="H45" s="109">
        <v>0</v>
      </c>
      <c r="I45" s="109">
        <v>0</v>
      </c>
      <c r="J45" s="109">
        <v>0</v>
      </c>
      <c r="K45" s="109">
        <v>2</v>
      </c>
      <c r="L45" s="109">
        <v>0</v>
      </c>
      <c r="M45" s="109">
        <v>0</v>
      </c>
      <c r="N45" s="109">
        <v>0</v>
      </c>
      <c r="O45" s="109">
        <v>0</v>
      </c>
      <c r="P45" s="109">
        <v>1</v>
      </c>
      <c r="Q45" s="39">
        <f t="shared" si="1"/>
        <v>70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108">
        <v>0</v>
      </c>
      <c r="D46" s="109">
        <v>26</v>
      </c>
      <c r="E46" s="109">
        <v>10</v>
      </c>
      <c r="F46" s="109">
        <v>0</v>
      </c>
      <c r="G46" s="109">
        <v>4</v>
      </c>
      <c r="H46" s="109">
        <v>0</v>
      </c>
      <c r="I46" s="109">
        <v>0</v>
      </c>
      <c r="J46" s="109">
        <v>1</v>
      </c>
      <c r="K46" s="109">
        <v>2</v>
      </c>
      <c r="L46" s="109">
        <v>0</v>
      </c>
      <c r="M46" s="109">
        <v>0</v>
      </c>
      <c r="N46" s="109">
        <v>0</v>
      </c>
      <c r="O46" s="109">
        <v>0</v>
      </c>
      <c r="P46" s="109">
        <v>1</v>
      </c>
      <c r="Q46" s="39">
        <f t="shared" si="1"/>
        <v>44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110">
        <v>0</v>
      </c>
      <c r="D47" s="111">
        <v>38</v>
      </c>
      <c r="E47" s="111">
        <v>16</v>
      </c>
      <c r="F47" s="111">
        <v>1</v>
      </c>
      <c r="G47" s="111">
        <v>7</v>
      </c>
      <c r="H47" s="111">
        <v>1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1</v>
      </c>
      <c r="Q47" s="39">
        <f t="shared" si="1"/>
        <v>64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108">
        <v>0</v>
      </c>
      <c r="D48" s="109">
        <v>62</v>
      </c>
      <c r="E48" s="109">
        <v>26</v>
      </c>
      <c r="F48" s="109">
        <v>3</v>
      </c>
      <c r="G48" s="109">
        <v>11</v>
      </c>
      <c r="H48" s="109">
        <v>3</v>
      </c>
      <c r="I48" s="109">
        <v>0</v>
      </c>
      <c r="J48" s="109">
        <v>2</v>
      </c>
      <c r="K48" s="109">
        <v>3</v>
      </c>
      <c r="L48" s="109">
        <v>0</v>
      </c>
      <c r="M48" s="109">
        <v>0</v>
      </c>
      <c r="N48" s="109">
        <v>0</v>
      </c>
      <c r="O48" s="109">
        <v>0</v>
      </c>
      <c r="P48" s="109">
        <v>2</v>
      </c>
      <c r="Q48" s="39">
        <f t="shared" si="1"/>
        <v>112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108">
        <v>0</v>
      </c>
      <c r="D49" s="109">
        <v>41</v>
      </c>
      <c r="E49" s="109">
        <v>15</v>
      </c>
      <c r="F49" s="109">
        <v>0</v>
      </c>
      <c r="G49" s="109">
        <v>11</v>
      </c>
      <c r="H49" s="109">
        <v>0</v>
      </c>
      <c r="I49" s="109">
        <v>0</v>
      </c>
      <c r="J49" s="109">
        <v>1</v>
      </c>
      <c r="K49" s="109">
        <v>2</v>
      </c>
      <c r="L49" s="109">
        <v>0</v>
      </c>
      <c r="M49" s="109">
        <v>0</v>
      </c>
      <c r="N49" s="109">
        <v>0</v>
      </c>
      <c r="O49" s="109">
        <v>0</v>
      </c>
      <c r="P49" s="109">
        <v>1</v>
      </c>
      <c r="Q49" s="39">
        <f t="shared" si="1"/>
        <v>71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108">
        <v>0</v>
      </c>
      <c r="D50" s="109">
        <v>73</v>
      </c>
      <c r="E50" s="109">
        <v>16</v>
      </c>
      <c r="F50" s="109">
        <v>1</v>
      </c>
      <c r="G50" s="109">
        <v>4</v>
      </c>
      <c r="H50" s="109">
        <v>1</v>
      </c>
      <c r="I50" s="109">
        <v>0</v>
      </c>
      <c r="J50" s="109">
        <v>2</v>
      </c>
      <c r="K50" s="109">
        <v>1</v>
      </c>
      <c r="L50" s="109">
        <v>0</v>
      </c>
      <c r="M50" s="109">
        <v>0</v>
      </c>
      <c r="N50" s="109">
        <v>0</v>
      </c>
      <c r="O50" s="109">
        <v>0</v>
      </c>
      <c r="P50" s="109">
        <v>4</v>
      </c>
      <c r="Q50" s="39">
        <f t="shared" si="1"/>
        <v>102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108">
        <v>1</v>
      </c>
      <c r="D51" s="109">
        <v>87</v>
      </c>
      <c r="E51" s="109">
        <v>22</v>
      </c>
      <c r="F51" s="109">
        <v>2</v>
      </c>
      <c r="G51" s="109">
        <v>4</v>
      </c>
      <c r="H51" s="109">
        <v>1</v>
      </c>
      <c r="I51" s="109">
        <v>0</v>
      </c>
      <c r="J51" s="109">
        <v>2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1</v>
      </c>
      <c r="Q51" s="39">
        <f t="shared" si="1"/>
        <v>120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108">
        <v>2</v>
      </c>
      <c r="D52" s="109">
        <v>67</v>
      </c>
      <c r="E52" s="109">
        <v>22</v>
      </c>
      <c r="F52" s="109">
        <v>0</v>
      </c>
      <c r="G52" s="109">
        <v>4</v>
      </c>
      <c r="H52" s="109">
        <v>1</v>
      </c>
      <c r="I52" s="109">
        <v>0</v>
      </c>
      <c r="J52" s="109">
        <v>2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98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110">
        <v>0</v>
      </c>
      <c r="D53" s="111">
        <v>98</v>
      </c>
      <c r="E53" s="111">
        <v>42</v>
      </c>
      <c r="F53" s="111">
        <v>0</v>
      </c>
      <c r="G53" s="111">
        <v>13</v>
      </c>
      <c r="H53" s="111">
        <v>1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2</v>
      </c>
      <c r="Q53" s="39">
        <f t="shared" si="1"/>
        <v>156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108">
        <v>1</v>
      </c>
      <c r="D54" s="109">
        <v>35</v>
      </c>
      <c r="E54" s="109">
        <v>16</v>
      </c>
      <c r="F54" s="109">
        <v>1</v>
      </c>
      <c r="G54" s="109">
        <v>6</v>
      </c>
      <c r="H54" s="109">
        <v>0</v>
      </c>
      <c r="I54" s="109">
        <v>0</v>
      </c>
      <c r="J54" s="109">
        <v>3</v>
      </c>
      <c r="K54" s="109">
        <v>1</v>
      </c>
      <c r="L54" s="109">
        <v>0</v>
      </c>
      <c r="M54" s="109">
        <v>0</v>
      </c>
      <c r="N54" s="109">
        <v>0</v>
      </c>
      <c r="O54" s="109">
        <v>0</v>
      </c>
      <c r="P54" s="109">
        <v>1</v>
      </c>
      <c r="Q54" s="39">
        <f t="shared" si="1"/>
        <v>64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108">
        <v>0</v>
      </c>
      <c r="D55" s="109">
        <v>31</v>
      </c>
      <c r="E55" s="109">
        <v>18</v>
      </c>
      <c r="F55" s="109">
        <v>0</v>
      </c>
      <c r="G55" s="109">
        <v>10</v>
      </c>
      <c r="H55" s="109">
        <v>0</v>
      </c>
      <c r="I55" s="109">
        <v>0</v>
      </c>
      <c r="J55" s="109">
        <v>0</v>
      </c>
      <c r="K55" s="109">
        <v>1</v>
      </c>
      <c r="L55" s="109">
        <v>0</v>
      </c>
      <c r="M55" s="109">
        <v>0</v>
      </c>
      <c r="N55" s="109">
        <v>0</v>
      </c>
      <c r="O55" s="109">
        <v>0</v>
      </c>
      <c r="P55" s="109">
        <v>1</v>
      </c>
      <c r="Q55" s="39">
        <f t="shared" si="1"/>
        <v>61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108">
        <v>0</v>
      </c>
      <c r="D56" s="109">
        <v>17</v>
      </c>
      <c r="E56" s="109">
        <v>8</v>
      </c>
      <c r="F56" s="109">
        <v>0</v>
      </c>
      <c r="G56" s="109">
        <v>2</v>
      </c>
      <c r="H56" s="109">
        <v>0</v>
      </c>
      <c r="I56" s="109">
        <v>0</v>
      </c>
      <c r="J56" s="109">
        <v>0</v>
      </c>
      <c r="K56" s="109">
        <v>1</v>
      </c>
      <c r="L56" s="109">
        <v>0</v>
      </c>
      <c r="M56" s="109">
        <v>0</v>
      </c>
      <c r="N56" s="109">
        <v>0</v>
      </c>
      <c r="O56" s="109">
        <v>0</v>
      </c>
      <c r="P56" s="109">
        <v>1</v>
      </c>
      <c r="Q56" s="39">
        <f t="shared" si="1"/>
        <v>29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108">
        <v>0</v>
      </c>
      <c r="D57" s="109">
        <v>12</v>
      </c>
      <c r="E57" s="109">
        <v>3</v>
      </c>
      <c r="F57" s="109">
        <v>1</v>
      </c>
      <c r="G57" s="109">
        <v>1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17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108">
        <v>0</v>
      </c>
      <c r="D58" s="109">
        <v>8</v>
      </c>
      <c r="E58" s="109">
        <v>0</v>
      </c>
      <c r="F58" s="109">
        <v>0</v>
      </c>
      <c r="G58" s="109">
        <v>1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9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112">
        <v>0</v>
      </c>
      <c r="D59" s="113">
        <v>19</v>
      </c>
      <c r="E59" s="113">
        <v>1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1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6">
        <f t="shared" si="1"/>
        <v>21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17</v>
      </c>
      <c r="D61" s="57">
        <f t="shared" ref="D61:Q61" si="3">SUM(D12:D59)</f>
        <v>1572</v>
      </c>
      <c r="E61" s="57">
        <f t="shared" si="3"/>
        <v>533</v>
      </c>
      <c r="F61" s="57">
        <f t="shared" si="3"/>
        <v>18</v>
      </c>
      <c r="G61" s="57">
        <f t="shared" si="3"/>
        <v>203</v>
      </c>
      <c r="H61" s="57">
        <f t="shared" si="3"/>
        <v>25</v>
      </c>
      <c r="I61" s="57">
        <f t="shared" si="3"/>
        <v>0</v>
      </c>
      <c r="J61" s="57">
        <f t="shared" si="3"/>
        <v>34</v>
      </c>
      <c r="K61" s="57">
        <f t="shared" si="3"/>
        <v>40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46</v>
      </c>
      <c r="Q61" s="57">
        <f t="shared" si="3"/>
        <v>2489</v>
      </c>
    </row>
    <row r="62" spans="1:17" s="45" customFormat="1" ht="15" x14ac:dyDescent="0.25">
      <c r="A62" s="97" t="s">
        <v>6</v>
      </c>
      <c r="B62" s="98"/>
      <c r="C62" s="58">
        <f>C61/$Q$61</f>
        <v>6.8300522298111689E-3</v>
      </c>
      <c r="D62" s="58">
        <f t="shared" ref="D62:P62" si="4">D61/$Q$61</f>
        <v>0.63157894736842102</v>
      </c>
      <c r="E62" s="58">
        <f t="shared" si="4"/>
        <v>0.21414222579349138</v>
      </c>
      <c r="F62" s="58">
        <f t="shared" si="4"/>
        <v>7.2318200080353553E-3</v>
      </c>
      <c r="G62" s="58">
        <f t="shared" si="4"/>
        <v>8.1558858979509846E-2</v>
      </c>
      <c r="H62" s="58">
        <f t="shared" si="4"/>
        <v>1.0044194455604661E-2</v>
      </c>
      <c r="I62" s="58">
        <f t="shared" si="4"/>
        <v>0</v>
      </c>
      <c r="J62" s="58">
        <f t="shared" si="4"/>
        <v>1.3660104459622338E-2</v>
      </c>
      <c r="K62" s="58">
        <f t="shared" si="4"/>
        <v>1.6070711128967456E-2</v>
      </c>
      <c r="L62" s="58">
        <f t="shared" si="4"/>
        <v>4.017677782241864E-4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1.8481317798312576E-2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10</v>
      </c>
      <c r="D64" s="57">
        <f t="shared" ref="D64:Q64" si="5">SUM(D12:D35)</f>
        <v>773</v>
      </c>
      <c r="E64" s="57">
        <f t="shared" si="5"/>
        <v>247</v>
      </c>
      <c r="F64" s="57">
        <f t="shared" si="5"/>
        <v>8</v>
      </c>
      <c r="G64" s="57">
        <f t="shared" si="5"/>
        <v>93</v>
      </c>
      <c r="H64" s="57">
        <f t="shared" si="5"/>
        <v>14</v>
      </c>
      <c r="I64" s="57">
        <f t="shared" si="5"/>
        <v>0</v>
      </c>
      <c r="J64" s="57">
        <f t="shared" si="5"/>
        <v>15</v>
      </c>
      <c r="K64" s="57">
        <f t="shared" si="5"/>
        <v>18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27</v>
      </c>
      <c r="Q64" s="57">
        <f t="shared" si="5"/>
        <v>1205</v>
      </c>
    </row>
    <row r="65" spans="1:17" s="45" customFormat="1" ht="15" x14ac:dyDescent="0.25">
      <c r="A65" s="97" t="s">
        <v>6</v>
      </c>
      <c r="B65" s="98"/>
      <c r="C65" s="58">
        <f>C64/$Q$64</f>
        <v>8.2987551867219917E-3</v>
      </c>
      <c r="D65" s="58">
        <f t="shared" ref="D65:P65" si="6">D64/$Q$64</f>
        <v>0.64149377593361001</v>
      </c>
      <c r="E65" s="58">
        <f t="shared" si="6"/>
        <v>0.20497925311203319</v>
      </c>
      <c r="F65" s="58">
        <f t="shared" si="6"/>
        <v>6.6390041493775932E-3</v>
      </c>
      <c r="G65" s="58">
        <f t="shared" si="6"/>
        <v>7.7178423236514526E-2</v>
      </c>
      <c r="H65" s="58">
        <f t="shared" si="6"/>
        <v>1.1618257261410789E-2</v>
      </c>
      <c r="I65" s="58">
        <f t="shared" si="6"/>
        <v>0</v>
      </c>
      <c r="J65" s="58">
        <f t="shared" si="6"/>
        <v>1.2448132780082987E-2</v>
      </c>
      <c r="K65" s="58">
        <f t="shared" si="6"/>
        <v>1.4937759336099586E-2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2.2406639004149378E-2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7</v>
      </c>
      <c r="D67" s="57">
        <f t="shared" ref="D67:Q67" si="7">SUM(D36:D59)</f>
        <v>799</v>
      </c>
      <c r="E67" s="57">
        <f t="shared" si="7"/>
        <v>286</v>
      </c>
      <c r="F67" s="57">
        <f t="shared" si="7"/>
        <v>10</v>
      </c>
      <c r="G67" s="57">
        <f t="shared" si="7"/>
        <v>110</v>
      </c>
      <c r="H67" s="57">
        <f t="shared" si="7"/>
        <v>11</v>
      </c>
      <c r="I67" s="57">
        <f t="shared" si="7"/>
        <v>0</v>
      </c>
      <c r="J67" s="57">
        <f t="shared" si="7"/>
        <v>19</v>
      </c>
      <c r="K67" s="57">
        <f t="shared" si="7"/>
        <v>22</v>
      </c>
      <c r="L67" s="57">
        <f t="shared" si="7"/>
        <v>1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19</v>
      </c>
      <c r="Q67" s="57">
        <f t="shared" si="7"/>
        <v>1284</v>
      </c>
    </row>
    <row r="68" spans="1:17" s="45" customFormat="1" ht="15" x14ac:dyDescent="0.25">
      <c r="A68" s="97" t="s">
        <v>6</v>
      </c>
      <c r="B68" s="98"/>
      <c r="C68" s="58">
        <f>C67/$Q$67</f>
        <v>5.451713395638629E-3</v>
      </c>
      <c r="D68" s="58">
        <f t="shared" ref="D68:P68" si="8">D67/$Q$67</f>
        <v>0.62227414330218067</v>
      </c>
      <c r="E68" s="58">
        <f t="shared" si="8"/>
        <v>0.22274143302180685</v>
      </c>
      <c r="F68" s="58">
        <f t="shared" si="8"/>
        <v>7.7881619937694704E-3</v>
      </c>
      <c r="G68" s="58">
        <f t="shared" si="8"/>
        <v>8.566978193146417E-2</v>
      </c>
      <c r="H68" s="58">
        <f t="shared" si="8"/>
        <v>8.5669781931464167E-3</v>
      </c>
      <c r="I68" s="58">
        <f t="shared" si="8"/>
        <v>0</v>
      </c>
      <c r="J68" s="58">
        <f t="shared" si="8"/>
        <v>1.4797507788161994E-2</v>
      </c>
      <c r="K68" s="58">
        <f t="shared" si="8"/>
        <v>1.7133956386292833E-2</v>
      </c>
      <c r="L68" s="58">
        <f t="shared" si="8"/>
        <v>7.7881619937694702E-4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1.4797507788161994E-2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8.5</v>
      </c>
      <c r="D70" s="57">
        <f t="shared" ref="D70:Q70" si="9">D61/2</f>
        <v>786</v>
      </c>
      <c r="E70" s="57">
        <f t="shared" si="9"/>
        <v>266.5</v>
      </c>
      <c r="F70" s="57">
        <f t="shared" si="9"/>
        <v>9</v>
      </c>
      <c r="G70" s="57">
        <f t="shared" si="9"/>
        <v>101.5</v>
      </c>
      <c r="H70" s="57">
        <f t="shared" si="9"/>
        <v>12.5</v>
      </c>
      <c r="I70" s="57">
        <f t="shared" si="9"/>
        <v>0</v>
      </c>
      <c r="J70" s="57">
        <f t="shared" si="9"/>
        <v>17</v>
      </c>
      <c r="K70" s="57">
        <f t="shared" si="9"/>
        <v>20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23</v>
      </c>
      <c r="Q70" s="57">
        <f t="shared" si="9"/>
        <v>1244.5</v>
      </c>
    </row>
    <row r="71" spans="1:17" s="45" customFormat="1" ht="15" x14ac:dyDescent="0.25">
      <c r="A71" s="97" t="s">
        <v>6</v>
      </c>
      <c r="B71" s="98"/>
      <c r="C71" s="58">
        <f>C70/$Q$70</f>
        <v>6.8300522298111689E-3</v>
      </c>
      <c r="D71" s="58">
        <f t="shared" ref="D71:P71" si="10">D70/$Q$70</f>
        <v>0.63157894736842102</v>
      </c>
      <c r="E71" s="58">
        <f t="shared" si="10"/>
        <v>0.21414222579349138</v>
      </c>
      <c r="F71" s="58">
        <f t="shared" si="10"/>
        <v>7.2318200080353553E-3</v>
      </c>
      <c r="G71" s="58">
        <f t="shared" si="10"/>
        <v>8.1558858979509846E-2</v>
      </c>
      <c r="H71" s="58">
        <f t="shared" si="10"/>
        <v>1.0044194455604661E-2</v>
      </c>
      <c r="I71" s="58">
        <f t="shared" si="10"/>
        <v>0</v>
      </c>
      <c r="J71" s="58">
        <f t="shared" si="10"/>
        <v>1.3660104459622338E-2</v>
      </c>
      <c r="K71" s="58">
        <f t="shared" si="10"/>
        <v>1.6070711128967456E-2</v>
      </c>
      <c r="L71" s="58">
        <f t="shared" si="10"/>
        <v>4.017677782241864E-4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1.8481317798312576E-2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1052-2369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#728839E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742 (Main Street)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43530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SUM('48 Hours - SB  (volume &amp; class)'!C12:E12)</f>
        <v>1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54">
        <f>SUM(E12:I12)</f>
        <v>1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SUM('48 Hours - SB  (volume &amp; class)'!C13:E13)</f>
        <v>2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54">
        <f t="shared" ref="J13:J59" si="1">SUM(E13:I13)</f>
        <v>2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SUM('48 Hours - SB  (volume &amp; class)'!C14:E14)</f>
        <v>3</v>
      </c>
      <c r="F14" s="2">
        <f>SUM('48 Hours - SB  (volume &amp; class)'!F14:I14)</f>
        <v>1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54">
        <f t="shared" si="1"/>
        <v>4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SUM('48 Hours - SB  (volume &amp; class)'!C15:E15)</f>
        <v>3</v>
      </c>
      <c r="F15" s="2">
        <f>SUM('48 Hours - SB  (volume &amp; class)'!F15:I15)</f>
        <v>1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4">
        <f t="shared" si="1"/>
        <v>4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SUM('48 Hours - SB  (volume &amp; class)'!C16:E16)</f>
        <v>6</v>
      </c>
      <c r="F16" s="2">
        <f>SUM('48 Hours - SB  (volume &amp; class)'!F16:I16)</f>
        <v>2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2</v>
      </c>
      <c r="J16" s="54">
        <f t="shared" si="1"/>
        <v>10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SUM('48 Hours - SB  (volume &amp; class)'!C17:E17)</f>
        <v>28</v>
      </c>
      <c r="F17" s="2">
        <f>SUM('48 Hours - SB  (volume &amp; class)'!F17:I17)</f>
        <v>4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1</v>
      </c>
      <c r="J17" s="54">
        <f t="shared" si="1"/>
        <v>33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SUM('48 Hours - SB  (volume &amp; class)'!C18:E18)</f>
        <v>38</v>
      </c>
      <c r="F18" s="2">
        <f>SUM('48 Hours - SB  (volume &amp; class)'!F18:I18)</f>
        <v>5</v>
      </c>
      <c r="G18" s="2">
        <f>SUM('48 Hours - SB  (volume &amp; class)'!J18:L18)</f>
        <v>2</v>
      </c>
      <c r="H18" s="2">
        <f>SUM('48 Hours - SB  (volume &amp; class)'!M18:O18)</f>
        <v>0</v>
      </c>
      <c r="I18" s="2">
        <f>'48 Hours - SB  (volume &amp; class)'!P18</f>
        <v>1</v>
      </c>
      <c r="J18" s="54">
        <f t="shared" si="1"/>
        <v>46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SUM('48 Hours - SB  (volume &amp; class)'!C19:E19)</f>
        <v>75</v>
      </c>
      <c r="F19" s="2">
        <f>SUM('48 Hours - SB  (volume &amp; class)'!F19:I19)</f>
        <v>12</v>
      </c>
      <c r="G19" s="2">
        <f>SUM('48 Hours - SB  (volume &amp; class)'!J19:L19)</f>
        <v>3</v>
      </c>
      <c r="H19" s="2">
        <f>SUM('48 Hours - SB  (volume &amp; class)'!M19:O19)</f>
        <v>0</v>
      </c>
      <c r="I19" s="2">
        <f>'48 Hours - SB  (volume &amp; class)'!P19</f>
        <v>2</v>
      </c>
      <c r="J19" s="54">
        <f t="shared" si="1"/>
        <v>92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SUM('48 Hours - SB  (volume &amp; class)'!C20:E20)</f>
        <v>48</v>
      </c>
      <c r="F20" s="2">
        <f>SUM('48 Hours - SB  (volume &amp; class)'!F20:I20)</f>
        <v>13</v>
      </c>
      <c r="G20" s="2">
        <f>SUM('48 Hours - SB  (volume &amp; class)'!J20:L20)</f>
        <v>7</v>
      </c>
      <c r="H20" s="2">
        <f>SUM('48 Hours - SB  (volume &amp; class)'!M20:O20)</f>
        <v>0</v>
      </c>
      <c r="I20" s="2">
        <f>'48 Hours - SB  (volume &amp; class)'!P20</f>
        <v>1</v>
      </c>
      <c r="J20" s="54">
        <f t="shared" si="1"/>
        <v>69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SUM('48 Hours - SB  (volume &amp; class)'!C21:E21)</f>
        <v>52</v>
      </c>
      <c r="F21" s="2">
        <f>SUM('48 Hours - SB  (volume &amp; class)'!F21:I21)</f>
        <v>3</v>
      </c>
      <c r="G21" s="2">
        <f>SUM('48 Hours - SB  (volume &amp; class)'!J21:L21)</f>
        <v>2</v>
      </c>
      <c r="H21" s="2">
        <f>SUM('48 Hours - SB  (volume &amp; class)'!M21:O21)</f>
        <v>0</v>
      </c>
      <c r="I21" s="2">
        <f>'48 Hours - SB  (volume &amp; class)'!P21</f>
        <v>2</v>
      </c>
      <c r="J21" s="54">
        <f t="shared" si="1"/>
        <v>59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SUM('48 Hours - SB  (volume &amp; class)'!C22:E22)</f>
        <v>45</v>
      </c>
      <c r="F22" s="2">
        <f>SUM('48 Hours - SB  (volume &amp; class)'!F22:I22)</f>
        <v>6</v>
      </c>
      <c r="G22" s="2">
        <f>SUM('48 Hours - SB  (volume &amp; class)'!J22:L22)</f>
        <v>2</v>
      </c>
      <c r="H22" s="2">
        <f>SUM('48 Hours - SB  (volume &amp; class)'!M22:O22)</f>
        <v>0</v>
      </c>
      <c r="I22" s="2">
        <f>'48 Hours - SB  (volume &amp; class)'!P22</f>
        <v>1</v>
      </c>
      <c r="J22" s="54">
        <f t="shared" si="1"/>
        <v>54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SUM('48 Hours - SB  (volume &amp; class)'!C23:E23)</f>
        <v>63</v>
      </c>
      <c r="F23" s="2">
        <f>SUM('48 Hours - SB  (volume &amp; class)'!F23:I23)</f>
        <v>11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1</v>
      </c>
      <c r="J23" s="54">
        <f t="shared" si="1"/>
        <v>75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SUM('48 Hours - SB  (volume &amp; class)'!C24:E24)</f>
        <v>76</v>
      </c>
      <c r="F24" s="2">
        <f>SUM('48 Hours - SB  (volume &amp; class)'!F24:I24)</f>
        <v>9</v>
      </c>
      <c r="G24" s="2">
        <f>SUM('48 Hours - SB  (volume &amp; class)'!J24:L24)</f>
        <v>3</v>
      </c>
      <c r="H24" s="2">
        <f>SUM('48 Hours - SB  (volume &amp; class)'!M24:O24)</f>
        <v>0</v>
      </c>
      <c r="I24" s="2">
        <f>'48 Hours - SB  (volume &amp; class)'!P24</f>
        <v>2</v>
      </c>
      <c r="J24" s="54">
        <f t="shared" si="1"/>
        <v>90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SUM('48 Hours - SB  (volume &amp; class)'!C25:E25)</f>
        <v>50</v>
      </c>
      <c r="F25" s="2">
        <f>SUM('48 Hours - SB  (volume &amp; class)'!F25:I25)</f>
        <v>7</v>
      </c>
      <c r="G25" s="2">
        <f>SUM('48 Hours - SB  (volume &amp; class)'!J25:L25)</f>
        <v>1</v>
      </c>
      <c r="H25" s="2">
        <f>SUM('48 Hours - SB  (volume &amp; class)'!M25:O25)</f>
        <v>0</v>
      </c>
      <c r="I25" s="2">
        <f>'48 Hours - SB  (volume &amp; class)'!P25</f>
        <v>1</v>
      </c>
      <c r="J25" s="54">
        <f t="shared" si="1"/>
        <v>59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SUM('48 Hours - SB  (volume &amp; class)'!C26:E26)</f>
        <v>78</v>
      </c>
      <c r="F26" s="2">
        <f>SUM('48 Hours - SB  (volume &amp; class)'!F26:I26)</f>
        <v>5</v>
      </c>
      <c r="G26" s="2">
        <f>SUM('48 Hours - SB  (volume &amp; class)'!J26:L26)</f>
        <v>2</v>
      </c>
      <c r="H26" s="2">
        <f>SUM('48 Hours - SB  (volume &amp; class)'!M26:O26)</f>
        <v>0</v>
      </c>
      <c r="I26" s="2">
        <f>'48 Hours - SB  (volume &amp; class)'!P26</f>
        <v>2</v>
      </c>
      <c r="J26" s="54">
        <f t="shared" si="1"/>
        <v>87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SUM('48 Hours - SB  (volume &amp; class)'!C27:E27)</f>
        <v>116</v>
      </c>
      <c r="F27" s="2">
        <f>SUM('48 Hours - SB  (volume &amp; class)'!F27:I27)</f>
        <v>13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4</v>
      </c>
      <c r="J27" s="54">
        <f t="shared" si="1"/>
        <v>134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SUM('48 Hours - SB  (volume &amp; class)'!C28:E28)</f>
        <v>97</v>
      </c>
      <c r="F28" s="2">
        <f>SUM('48 Hours - SB  (volume &amp; class)'!F28:I28)</f>
        <v>8</v>
      </c>
      <c r="G28" s="2">
        <f>SUM('48 Hours - SB  (volume &amp; class)'!J28:L28)</f>
        <v>5</v>
      </c>
      <c r="H28" s="2">
        <f>SUM('48 Hours - SB  (volume &amp; class)'!M28:O28)</f>
        <v>0</v>
      </c>
      <c r="I28" s="2">
        <f>'48 Hours - SB  (volume &amp; class)'!P28</f>
        <v>4</v>
      </c>
      <c r="J28" s="54">
        <f t="shared" si="1"/>
        <v>114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SUM('48 Hours - SB  (volume &amp; class)'!C29:E29)</f>
        <v>111</v>
      </c>
      <c r="F29" s="2">
        <f>SUM('48 Hours - SB  (volume &amp; class)'!F29:I29)</f>
        <v>10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1</v>
      </c>
      <c r="J29" s="54">
        <f t="shared" si="1"/>
        <v>123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SUM('48 Hours - SB  (volume &amp; class)'!C30:E30)</f>
        <v>54</v>
      </c>
      <c r="F30" s="2">
        <f>SUM('48 Hours - SB  (volume &amp; class)'!F30:I30)</f>
        <v>2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57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SUM('48 Hours - SB  (volume &amp; class)'!C31:E31)</f>
        <v>37</v>
      </c>
      <c r="F31" s="2">
        <f>SUM('48 Hours - SB  (volume &amp; class)'!F31:I31)</f>
        <v>1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1</v>
      </c>
      <c r="J31" s="54">
        <f t="shared" si="1"/>
        <v>40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SUM('48 Hours - SB  (volume &amp; class)'!C32:E32)</f>
        <v>21</v>
      </c>
      <c r="F32" s="2">
        <f>SUM('48 Hours - SB  (volume &amp; class)'!F32:I32)</f>
        <v>1</v>
      </c>
      <c r="G32" s="2">
        <f>SUM('48 Hours - SB  (volume &amp; class)'!J32:L32)</f>
        <v>2</v>
      </c>
      <c r="H32" s="2">
        <f>SUM('48 Hours - SB  (volume &amp; class)'!M32:O32)</f>
        <v>0</v>
      </c>
      <c r="I32" s="2">
        <f>'48 Hours - SB  (volume &amp; class)'!P32</f>
        <v>1</v>
      </c>
      <c r="J32" s="54">
        <f t="shared" si="1"/>
        <v>25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SUM('48 Hours - SB  (volume &amp; class)'!C33:E33)</f>
        <v>9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10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SUM('48 Hours - SB  (volume &amp; class)'!C34:E34)</f>
        <v>4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4">
        <f t="shared" si="1"/>
        <v>4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SUM('48 Hours - SB  (volume &amp; class)'!C35:E35)</f>
        <v>13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13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SUM('48 Hours - SB  (volume &amp; class)'!C36:E36)</f>
        <v>2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54">
        <f t="shared" si="1"/>
        <v>2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1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54">
        <f t="shared" si="1"/>
        <v>1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SUM('48 Hours - SB  (volume &amp; class)'!C38:E38)</f>
        <v>4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54">
        <f t="shared" si="1"/>
        <v>4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SUM('48 Hours - SB  (volume &amp; class)'!C39:E39)</f>
        <v>2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54">
        <f t="shared" si="1"/>
        <v>2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SUM('48 Hours - SB  (volume &amp; class)'!C40:E40)</f>
        <v>10</v>
      </c>
      <c r="F40" s="2">
        <f>SUM('48 Hours - SB  (volume &amp; class)'!F40:I40)</f>
        <v>0</v>
      </c>
      <c r="G40" s="2">
        <f>SUM('48 Hours - SB  (volume &amp; class)'!J40:L40)</f>
        <v>1</v>
      </c>
      <c r="H40" s="2">
        <f>SUM('48 Hours - SB  (volume &amp; class)'!M40:O40)</f>
        <v>0</v>
      </c>
      <c r="I40" s="2">
        <f>'48 Hours - SB  (volume &amp; class)'!P40</f>
        <v>0</v>
      </c>
      <c r="J40" s="54">
        <f t="shared" si="1"/>
        <v>11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SUM('48 Hours - SB  (volume &amp; class)'!C41:E41)</f>
        <v>18</v>
      </c>
      <c r="F41" s="2">
        <f>SUM('48 Hours - SB  (volume &amp; class)'!F41:I41)</f>
        <v>3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2</v>
      </c>
      <c r="J41" s="54">
        <f t="shared" si="1"/>
        <v>23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SUM('48 Hours - SB  (volume &amp; class)'!C42:E42)</f>
        <v>41</v>
      </c>
      <c r="F42" s="2">
        <f>SUM('48 Hours - SB  (volume &amp; class)'!F42:I42)</f>
        <v>7</v>
      </c>
      <c r="G42" s="2">
        <f>SUM('48 Hours - SB  (volume &amp; class)'!J42:L42)</f>
        <v>3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51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SUM('48 Hours - SB  (volume &amp; class)'!C43:E43)</f>
        <v>60</v>
      </c>
      <c r="F43" s="2">
        <f>SUM('48 Hours - SB  (volume &amp; class)'!F43:I43)</f>
        <v>8</v>
      </c>
      <c r="G43" s="2">
        <f>SUM('48 Hours - SB  (volume &amp; class)'!J43:L43)</f>
        <v>5</v>
      </c>
      <c r="H43" s="2">
        <f>SUM('48 Hours - SB  (volume &amp; class)'!M43:O43)</f>
        <v>0</v>
      </c>
      <c r="I43" s="2">
        <f>'48 Hours - SB  (volume &amp; class)'!P43</f>
        <v>1</v>
      </c>
      <c r="J43" s="54">
        <f t="shared" si="1"/>
        <v>74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SUM('48 Hours - SB  (volume &amp; class)'!C44:E44)</f>
        <v>60</v>
      </c>
      <c r="F44" s="2">
        <f>SUM('48 Hours - SB  (volume &amp; class)'!F44:I44)</f>
        <v>12</v>
      </c>
      <c r="G44" s="2">
        <f>SUM('48 Hours - SB  (volume &amp; class)'!J44:L44)</f>
        <v>6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78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SUM('48 Hours - SB  (volume &amp; class)'!C45:E45)</f>
        <v>62</v>
      </c>
      <c r="F45" s="2">
        <f>SUM('48 Hours - SB  (volume &amp; class)'!F45:I45)</f>
        <v>5</v>
      </c>
      <c r="G45" s="2">
        <f>SUM('48 Hours - SB  (volume &amp; class)'!J45:L45)</f>
        <v>2</v>
      </c>
      <c r="H45" s="2">
        <f>SUM('48 Hours - SB  (volume &amp; class)'!M45:O45)</f>
        <v>0</v>
      </c>
      <c r="I45" s="2">
        <f>'48 Hours - SB  (volume &amp; class)'!P45</f>
        <v>1</v>
      </c>
      <c r="J45" s="54">
        <f t="shared" si="1"/>
        <v>70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SUM('48 Hours - SB  (volume &amp; class)'!C46:E46)</f>
        <v>36</v>
      </c>
      <c r="F46" s="2">
        <f>SUM('48 Hours - SB  (volume &amp; class)'!F46:I46)</f>
        <v>4</v>
      </c>
      <c r="G46" s="2">
        <f>SUM('48 Hours - SB  (volume &amp; class)'!J46:L46)</f>
        <v>3</v>
      </c>
      <c r="H46" s="2">
        <f>SUM('48 Hours - SB  (volume &amp; class)'!M46:O46)</f>
        <v>0</v>
      </c>
      <c r="I46" s="2">
        <f>'48 Hours - SB  (volume &amp; class)'!P46</f>
        <v>1</v>
      </c>
      <c r="J46" s="54">
        <f t="shared" si="1"/>
        <v>44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SUM('48 Hours - SB  (volume &amp; class)'!C47:E47)</f>
        <v>54</v>
      </c>
      <c r="F47" s="2">
        <f>SUM('48 Hours - SB  (volume &amp; class)'!F47:I47)</f>
        <v>9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1</v>
      </c>
      <c r="J47" s="54">
        <f t="shared" si="1"/>
        <v>64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SUM('48 Hours - SB  (volume &amp; class)'!C48:E48)</f>
        <v>88</v>
      </c>
      <c r="F48" s="2">
        <f>SUM('48 Hours - SB  (volume &amp; class)'!F48:I48)</f>
        <v>17</v>
      </c>
      <c r="G48" s="2">
        <f>SUM('48 Hours - SB  (volume &amp; class)'!J48:L48)</f>
        <v>5</v>
      </c>
      <c r="H48" s="2">
        <f>SUM('48 Hours - SB  (volume &amp; class)'!M48:O48)</f>
        <v>0</v>
      </c>
      <c r="I48" s="2">
        <f>'48 Hours - SB  (volume &amp; class)'!P48</f>
        <v>2</v>
      </c>
      <c r="J48" s="54">
        <f t="shared" si="1"/>
        <v>112</v>
      </c>
    </row>
    <row r="49" spans="1:14" x14ac:dyDescent="0.2">
      <c r="C49" s="37">
        <f t="shared" si="0"/>
        <v>43531.541664199998</v>
      </c>
      <c r="D49" s="38">
        <f t="shared" si="2"/>
        <v>1.5416642000000014</v>
      </c>
      <c r="E49" s="1">
        <f>SUM('48 Hours - SB  (volume &amp; class)'!C49:E49)</f>
        <v>56</v>
      </c>
      <c r="F49" s="2">
        <f>SUM('48 Hours - SB  (volume &amp; class)'!F49:I49)</f>
        <v>11</v>
      </c>
      <c r="G49" s="2">
        <f>SUM('48 Hours - SB  (volume &amp; class)'!J49:L49)</f>
        <v>3</v>
      </c>
      <c r="H49" s="2">
        <f>SUM('48 Hours - SB  (volume &amp; class)'!M49:O49)</f>
        <v>0</v>
      </c>
      <c r="I49" s="2">
        <f>'48 Hours - SB  (volume &amp; class)'!P49</f>
        <v>1</v>
      </c>
      <c r="J49" s="54">
        <f t="shared" si="1"/>
        <v>71</v>
      </c>
    </row>
    <row r="50" spans="1:14" x14ac:dyDescent="0.2">
      <c r="C50" s="37">
        <f t="shared" si="0"/>
        <v>43531.5833308</v>
      </c>
      <c r="D50" s="38">
        <f t="shared" si="2"/>
        <v>1.5833308000000015</v>
      </c>
      <c r="E50" s="1">
        <f>SUM('48 Hours - SB  (volume &amp; class)'!C50:E50)</f>
        <v>89</v>
      </c>
      <c r="F50" s="2">
        <f>SUM('48 Hours - SB  (volume &amp; class)'!F50:I50)</f>
        <v>6</v>
      </c>
      <c r="G50" s="2">
        <f>SUM('48 Hours - SB  (volume &amp; class)'!J50:L50)</f>
        <v>3</v>
      </c>
      <c r="H50" s="2">
        <f>SUM('48 Hours - SB  (volume &amp; class)'!M50:O50)</f>
        <v>0</v>
      </c>
      <c r="I50" s="2">
        <f>'48 Hours - SB  (volume &amp; class)'!P50</f>
        <v>4</v>
      </c>
      <c r="J50" s="54">
        <f t="shared" si="1"/>
        <v>102</v>
      </c>
    </row>
    <row r="51" spans="1:14" x14ac:dyDescent="0.2">
      <c r="C51" s="37">
        <f t="shared" si="0"/>
        <v>43531.624997400002</v>
      </c>
      <c r="D51" s="38">
        <f t="shared" si="2"/>
        <v>1.6249974000000016</v>
      </c>
      <c r="E51" s="1">
        <f>SUM('48 Hours - SB  (volume &amp; class)'!C51:E51)</f>
        <v>110</v>
      </c>
      <c r="F51" s="2">
        <f>SUM('48 Hours - SB  (volume &amp; class)'!F51:I51)</f>
        <v>7</v>
      </c>
      <c r="G51" s="2">
        <f>SUM('48 Hours - SB  (volume &amp; class)'!J51:L51)</f>
        <v>2</v>
      </c>
      <c r="H51" s="2">
        <f>SUM('48 Hours - SB  (volume &amp; class)'!M51:O51)</f>
        <v>0</v>
      </c>
      <c r="I51" s="2">
        <f>'48 Hours - SB  (volume &amp; class)'!P51</f>
        <v>1</v>
      </c>
      <c r="J51" s="54">
        <f t="shared" si="1"/>
        <v>120</v>
      </c>
    </row>
    <row r="52" spans="1:14" x14ac:dyDescent="0.2">
      <c r="C52" s="37">
        <f t="shared" si="0"/>
        <v>43531.666663999997</v>
      </c>
      <c r="D52" s="38">
        <f t="shared" si="2"/>
        <v>1.6666640000000017</v>
      </c>
      <c r="E52" s="1">
        <f>SUM('48 Hours - SB  (volume &amp; class)'!C52:E52)</f>
        <v>91</v>
      </c>
      <c r="F52" s="2">
        <f>SUM('48 Hours - SB  (volume &amp; class)'!F52:I52)</f>
        <v>5</v>
      </c>
      <c r="G52" s="2">
        <f>SUM('48 Hours - SB  (volume &amp; class)'!J52:L52)</f>
        <v>2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98</v>
      </c>
    </row>
    <row r="53" spans="1:14" x14ac:dyDescent="0.2">
      <c r="C53" s="37">
        <f t="shared" si="0"/>
        <v>43531.708330599999</v>
      </c>
      <c r="D53" s="38">
        <f t="shared" si="2"/>
        <v>1.7083306000000018</v>
      </c>
      <c r="E53" s="1">
        <f>SUM('48 Hours - SB  (volume &amp; class)'!C53:E53)</f>
        <v>140</v>
      </c>
      <c r="F53" s="2">
        <f>SUM('48 Hours - SB  (volume &amp; class)'!F53:I53)</f>
        <v>14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2</v>
      </c>
      <c r="J53" s="54">
        <f t="shared" si="1"/>
        <v>156</v>
      </c>
    </row>
    <row r="54" spans="1:14" x14ac:dyDescent="0.2">
      <c r="C54" s="37">
        <f t="shared" si="0"/>
        <v>43531.749997200001</v>
      </c>
      <c r="D54" s="38">
        <f t="shared" si="2"/>
        <v>1.7499972000000019</v>
      </c>
      <c r="E54" s="1">
        <f>SUM('48 Hours - SB  (volume &amp; class)'!C54:E54)</f>
        <v>52</v>
      </c>
      <c r="F54" s="2">
        <f>SUM('48 Hours - SB  (volume &amp; class)'!F54:I54)</f>
        <v>7</v>
      </c>
      <c r="G54" s="2">
        <f>SUM('48 Hours - SB  (volume &amp; class)'!J54:L54)</f>
        <v>4</v>
      </c>
      <c r="H54" s="2">
        <f>SUM('48 Hours - SB  (volume &amp; class)'!M54:O54)</f>
        <v>0</v>
      </c>
      <c r="I54" s="2">
        <f>'48 Hours - SB  (volume &amp; class)'!P54</f>
        <v>1</v>
      </c>
      <c r="J54" s="54">
        <f t="shared" si="1"/>
        <v>64</v>
      </c>
    </row>
    <row r="55" spans="1:14" x14ac:dyDescent="0.2">
      <c r="C55" s="37">
        <f t="shared" si="0"/>
        <v>43531.791663800002</v>
      </c>
      <c r="D55" s="38">
        <f t="shared" si="2"/>
        <v>1.791663800000002</v>
      </c>
      <c r="E55" s="1">
        <f>SUM('48 Hours - SB  (volume &amp; class)'!C55:E55)</f>
        <v>49</v>
      </c>
      <c r="F55" s="2">
        <f>SUM('48 Hours - SB  (volume &amp; class)'!F55:I55)</f>
        <v>10</v>
      </c>
      <c r="G55" s="2">
        <f>SUM('48 Hours - SB  (volume &amp; class)'!J55:L55)</f>
        <v>1</v>
      </c>
      <c r="H55" s="2">
        <f>SUM('48 Hours - SB  (volume &amp; class)'!M55:O55)</f>
        <v>0</v>
      </c>
      <c r="I55" s="2">
        <f>'48 Hours - SB  (volume &amp; class)'!P55</f>
        <v>1</v>
      </c>
      <c r="J55" s="54">
        <f t="shared" si="1"/>
        <v>61</v>
      </c>
    </row>
    <row r="56" spans="1:14" x14ac:dyDescent="0.2">
      <c r="C56" s="37">
        <f t="shared" si="0"/>
        <v>43531.833330399997</v>
      </c>
      <c r="D56" s="38">
        <f t="shared" si="2"/>
        <v>1.8333304000000021</v>
      </c>
      <c r="E56" s="1">
        <f>SUM('48 Hours - SB  (volume &amp; class)'!C56:E56)</f>
        <v>25</v>
      </c>
      <c r="F56" s="2">
        <f>SUM('48 Hours - SB  (volume &amp; class)'!F56:I56)</f>
        <v>2</v>
      </c>
      <c r="G56" s="2">
        <f>SUM('48 Hours - SB  (volume &amp; class)'!J56:L56)</f>
        <v>1</v>
      </c>
      <c r="H56" s="2">
        <f>SUM('48 Hours - SB  (volume &amp; class)'!M56:O56)</f>
        <v>0</v>
      </c>
      <c r="I56" s="2">
        <f>'48 Hours - SB  (volume &amp; class)'!P56</f>
        <v>1</v>
      </c>
      <c r="J56" s="54">
        <f t="shared" si="1"/>
        <v>29</v>
      </c>
    </row>
    <row r="57" spans="1:14" x14ac:dyDescent="0.2">
      <c r="C57" s="37">
        <f t="shared" si="0"/>
        <v>43531.874996999999</v>
      </c>
      <c r="D57" s="38">
        <f t="shared" si="2"/>
        <v>1.8749970000000022</v>
      </c>
      <c r="E57" s="1">
        <f>SUM('48 Hours - SB  (volume &amp; class)'!C57:E57)</f>
        <v>15</v>
      </c>
      <c r="F57" s="2">
        <f>SUM('48 Hours - SB  (volume &amp; class)'!F57:I57)</f>
        <v>2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54">
        <f t="shared" si="1"/>
        <v>17</v>
      </c>
    </row>
    <row r="58" spans="1:14" x14ac:dyDescent="0.2">
      <c r="C58" s="37">
        <f t="shared" si="0"/>
        <v>43531.916663600001</v>
      </c>
      <c r="D58" s="38">
        <f t="shared" si="2"/>
        <v>1.9166636000000024</v>
      </c>
      <c r="E58" s="1">
        <f>SUM('48 Hours - SB  (volume &amp; class)'!C58:E58)</f>
        <v>8</v>
      </c>
      <c r="F58" s="2">
        <f>SUM('48 Hours - SB  (volume &amp; class)'!F58:I58)</f>
        <v>1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54">
        <f t="shared" si="1"/>
        <v>9</v>
      </c>
    </row>
    <row r="59" spans="1:14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SUM('48 Hours - SB  (volume &amp; class)'!C59:E59)</f>
        <v>20</v>
      </c>
      <c r="F59" s="4">
        <f>SUM('48 Hours - SB  (volume &amp; class)'!F59:I59)</f>
        <v>0</v>
      </c>
      <c r="G59" s="4">
        <f>SUM('48 Hours - SB  (volume &amp; class)'!J59:L59)</f>
        <v>1</v>
      </c>
      <c r="H59" s="4">
        <f>SUM('48 Hours - SB  (volume &amp; class)'!M59:O59)</f>
        <v>0</v>
      </c>
      <c r="I59" s="4">
        <f>'48 Hours - SB  (volume &amp; class)'!P59</f>
        <v>0</v>
      </c>
      <c r="J59" s="55">
        <f t="shared" si="1"/>
        <v>21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2122</v>
      </c>
      <c r="F61" s="57">
        <f t="shared" ref="F61:J61" si="3">SUM(F12:F59)</f>
        <v>246</v>
      </c>
      <c r="G61" s="57">
        <f t="shared" si="3"/>
        <v>75</v>
      </c>
      <c r="H61" s="57">
        <f t="shared" si="3"/>
        <v>0</v>
      </c>
      <c r="I61" s="57">
        <f t="shared" si="3"/>
        <v>46</v>
      </c>
      <c r="J61" s="57">
        <f t="shared" si="3"/>
        <v>2489</v>
      </c>
    </row>
    <row r="62" spans="1:14" s="45" customFormat="1" ht="15" x14ac:dyDescent="0.25">
      <c r="C62" s="97" t="s">
        <v>6</v>
      </c>
      <c r="D62" s="98"/>
      <c r="E62" s="58">
        <f>E61/$J$61</f>
        <v>0.85255122539172357</v>
      </c>
      <c r="F62" s="58">
        <f t="shared" ref="F62:I62" si="4">F61/$J$61</f>
        <v>9.8834873443149854E-2</v>
      </c>
      <c r="G62" s="58">
        <f t="shared" si="4"/>
        <v>3.0132583366813983E-2</v>
      </c>
      <c r="H62" s="58">
        <f t="shared" si="4"/>
        <v>0</v>
      </c>
      <c r="I62" s="58">
        <f t="shared" si="4"/>
        <v>1.8481317798312576E-2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1030</v>
      </c>
      <c r="F64" s="57">
        <f t="shared" ref="F64:I64" si="5">SUM(F12:F35)</f>
        <v>115</v>
      </c>
      <c r="G64" s="57">
        <f t="shared" si="5"/>
        <v>33</v>
      </c>
      <c r="H64" s="57">
        <f t="shared" si="5"/>
        <v>0</v>
      </c>
      <c r="I64" s="57">
        <f t="shared" si="5"/>
        <v>27</v>
      </c>
      <c r="J64" s="57">
        <f>SUM(J12:J35)</f>
        <v>1205</v>
      </c>
    </row>
    <row r="65" spans="3:10" s="45" customFormat="1" ht="15" x14ac:dyDescent="0.25">
      <c r="C65" s="97" t="s">
        <v>6</v>
      </c>
      <c r="D65" s="98"/>
      <c r="E65" s="58">
        <f>E64/$J$64</f>
        <v>0.85477178423236511</v>
      </c>
      <c r="F65" s="58">
        <f t="shared" ref="F65:I65" si="6">F64/$J$64</f>
        <v>9.5435684647302899E-2</v>
      </c>
      <c r="G65" s="58">
        <f t="shared" si="6"/>
        <v>2.7385892116182572E-2</v>
      </c>
      <c r="H65" s="58">
        <f t="shared" si="6"/>
        <v>0</v>
      </c>
      <c r="I65" s="58">
        <f t="shared" si="6"/>
        <v>2.2406639004149378E-2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1092</v>
      </c>
      <c r="F67" s="57">
        <f t="shared" ref="F67:J67" si="7">SUM(F36:F59)</f>
        <v>131</v>
      </c>
      <c r="G67" s="57">
        <f t="shared" si="7"/>
        <v>42</v>
      </c>
      <c r="H67" s="57">
        <f t="shared" si="7"/>
        <v>0</v>
      </c>
      <c r="I67" s="57">
        <f t="shared" si="7"/>
        <v>19</v>
      </c>
      <c r="J67" s="57">
        <f t="shared" si="7"/>
        <v>1284</v>
      </c>
    </row>
    <row r="68" spans="3:10" s="45" customFormat="1" ht="15" x14ac:dyDescent="0.25">
      <c r="C68" s="97" t="s">
        <v>6</v>
      </c>
      <c r="D68" s="98"/>
      <c r="E68" s="58">
        <f>E67/$J$67</f>
        <v>0.85046728971962615</v>
      </c>
      <c r="F68" s="58">
        <f t="shared" ref="F68:I68" si="8">F67/$J$67</f>
        <v>0.10202492211838006</v>
      </c>
      <c r="G68" s="58">
        <f t="shared" si="8"/>
        <v>3.2710280373831772E-2</v>
      </c>
      <c r="H68" s="58">
        <f t="shared" si="8"/>
        <v>0</v>
      </c>
      <c r="I68" s="58">
        <f t="shared" si="8"/>
        <v>1.4797507788161994E-2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1061</v>
      </c>
      <c r="F70" s="57">
        <f t="shared" ref="F70:J70" si="9">F61/2</f>
        <v>123</v>
      </c>
      <c r="G70" s="57">
        <f t="shared" si="9"/>
        <v>37.5</v>
      </c>
      <c r="H70" s="57">
        <f t="shared" si="9"/>
        <v>0</v>
      </c>
      <c r="I70" s="57">
        <f t="shared" si="9"/>
        <v>23</v>
      </c>
      <c r="J70" s="57">
        <f t="shared" si="9"/>
        <v>1244.5</v>
      </c>
    </row>
    <row r="71" spans="3:10" s="45" customFormat="1" ht="15" x14ac:dyDescent="0.25">
      <c r="C71" s="97" t="s">
        <v>6</v>
      </c>
      <c r="D71" s="98"/>
      <c r="E71" s="58">
        <f>E70/$J$70</f>
        <v>0.85255122539172357</v>
      </c>
      <c r="F71" s="58">
        <f t="shared" ref="F71:I71" si="10">F70/$J$70</f>
        <v>9.8834873443149854E-2</v>
      </c>
      <c r="G71" s="58">
        <f t="shared" si="10"/>
        <v>3.0132583366813983E-2</v>
      </c>
      <c r="H71" s="58">
        <f t="shared" si="10"/>
        <v>0</v>
      </c>
      <c r="I71" s="58">
        <f t="shared" si="10"/>
        <v>1.8481317798312576E-2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1052-2369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#728839E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NC 742 (Main Street)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>
        <f>'48 Hours (speed)'!H1</f>
        <v>35</v>
      </c>
      <c r="D7" s="100"/>
      <c r="H7" s="83" t="s">
        <v>10</v>
      </c>
      <c r="I7" s="83"/>
      <c r="J7" s="83"/>
      <c r="K7" s="83"/>
      <c r="L7" s="84">
        <f>'48 Hours (speed)'!P6</f>
        <v>43530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4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39">
        <f>SUM(C12:P12)</f>
        <v>4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4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1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39">
        <f t="shared" ref="Q13:Q59" si="1">SUM(C13:P13)</f>
        <v>6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5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3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39">
        <f t="shared" si="1"/>
        <v>8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6</v>
      </c>
      <c r="E15" s="2">
        <f>'48 Hours - NB  (volume &amp; class)'!E15+'48 Hours - SB  (volume &amp; class)'!E15</f>
        <v>2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1</v>
      </c>
      <c r="H15" s="2">
        <f>'48 Hours - NB  (volume &amp; class)'!H15+'48 Hours - SB  (volume &amp; class)'!H15</f>
        <v>2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1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39">
        <f t="shared" si="1"/>
        <v>12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9</v>
      </c>
      <c r="E16" s="2">
        <f>'48 Hours - NB  (volume &amp; class)'!E16+'48 Hours - SB  (volume &amp; class)'!E16</f>
        <v>6</v>
      </c>
      <c r="F16" s="2">
        <f>'48 Hours - NB  (volume &amp; class)'!F16+'48 Hours - SB  (volume &amp; class)'!F16</f>
        <v>1</v>
      </c>
      <c r="G16" s="2">
        <f>'48 Hours - NB  (volume &amp; class)'!G16+'48 Hours - SB  (volume &amp; class)'!G16</f>
        <v>2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2</v>
      </c>
      <c r="Q16" s="39">
        <f t="shared" si="1"/>
        <v>20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1">
        <f>'48 Hours - NB  (volume &amp; class)'!C17+'48 Hours - SB  (volume &amp; class)'!C17</f>
        <v>2</v>
      </c>
      <c r="D17" s="2">
        <f>'48 Hours - NB  (volume &amp; class)'!D17+'48 Hours - SB  (volume &amp; class)'!D17</f>
        <v>37</v>
      </c>
      <c r="E17" s="2">
        <f>'48 Hours - NB  (volume &amp; class)'!E17+'48 Hours - SB  (volume &amp; class)'!E17</f>
        <v>13</v>
      </c>
      <c r="F17" s="2">
        <f>'48 Hours - NB  (volume &amp; class)'!F17+'48 Hours - SB  (volume &amp; class)'!F17</f>
        <v>1</v>
      </c>
      <c r="G17" s="2">
        <f>'48 Hours - NB  (volume &amp; class)'!G17+'48 Hours - SB  (volume &amp; class)'!G17</f>
        <v>8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1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4</v>
      </c>
      <c r="Q17" s="39">
        <f t="shared" si="1"/>
        <v>66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86</v>
      </c>
      <c r="E18" s="2">
        <f>'48 Hours - NB  (volume &amp; class)'!E18+'48 Hours - SB  (volume &amp; class)'!E18</f>
        <v>23</v>
      </c>
      <c r="F18" s="2">
        <f>'48 Hours - NB  (volume &amp; class)'!F18+'48 Hours - SB  (volume &amp; class)'!F18</f>
        <v>2</v>
      </c>
      <c r="G18" s="2">
        <f>'48 Hours - NB  (volume &amp; class)'!G18+'48 Hours - SB  (volume &amp; class)'!G18</f>
        <v>11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2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1</v>
      </c>
      <c r="Q18" s="39">
        <f t="shared" si="1"/>
        <v>125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1">
        <f>'48 Hours - NB  (volume &amp; class)'!C19+'48 Hours - SB  (volume &amp; class)'!C19</f>
        <v>2</v>
      </c>
      <c r="D19" s="2">
        <f>'48 Hours - NB  (volume &amp; class)'!D19+'48 Hours - SB  (volume &amp; class)'!D19</f>
        <v>119</v>
      </c>
      <c r="E19" s="2">
        <f>'48 Hours - NB  (volume &amp; class)'!E19+'48 Hours - SB  (volume &amp; class)'!E19</f>
        <v>49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30</v>
      </c>
      <c r="H19" s="2">
        <f>'48 Hours - NB  (volume &amp; class)'!H19+'48 Hours - SB  (volume &amp; class)'!H19</f>
        <v>5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4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5</v>
      </c>
      <c r="Q19" s="39">
        <f t="shared" si="1"/>
        <v>214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73</v>
      </c>
      <c r="E20" s="2">
        <f>'48 Hours - NB  (volume &amp; class)'!E20+'48 Hours - SB  (volume &amp; class)'!E20</f>
        <v>33</v>
      </c>
      <c r="F20" s="2">
        <f>'48 Hours - NB  (volume &amp; class)'!F20+'48 Hours - SB  (volume &amp; class)'!F20</f>
        <v>1</v>
      </c>
      <c r="G20" s="2">
        <f>'48 Hours - NB  (volume &amp; class)'!G20+'48 Hours - SB  (volume &amp; class)'!G20</f>
        <v>20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4</v>
      </c>
      <c r="K20" s="2">
        <f>'48 Hours - NB  (volume &amp; class)'!K20+'48 Hours - SB  (volume &amp; class)'!K20</f>
        <v>4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39">
        <f t="shared" si="1"/>
        <v>136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65</v>
      </c>
      <c r="E21" s="2">
        <f>'48 Hours - NB  (volume &amp; class)'!E21+'48 Hours - SB  (volume &amp; class)'!E21</f>
        <v>35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10</v>
      </c>
      <c r="H21" s="2">
        <f>'48 Hours - NB  (volume &amp; class)'!H21+'48 Hours - SB  (volume &amp; class)'!H21</f>
        <v>3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3</v>
      </c>
      <c r="K21" s="2">
        <f>'48 Hours - NB  (volume &amp; class)'!K21+'48 Hours - SB  (volume &amp; class)'!K21</f>
        <v>1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4</v>
      </c>
      <c r="Q21" s="39">
        <f t="shared" si="1"/>
        <v>121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73</v>
      </c>
      <c r="E22" s="2">
        <f>'48 Hours - NB  (volume &amp; class)'!E22+'48 Hours - SB  (volume &amp; class)'!E22</f>
        <v>29</v>
      </c>
      <c r="F22" s="2">
        <f>'48 Hours - NB  (volume &amp; class)'!F22+'48 Hours - SB  (volume &amp; class)'!F22</f>
        <v>2</v>
      </c>
      <c r="G22" s="2">
        <f>'48 Hours - NB  (volume &amp; class)'!G22+'48 Hours - SB  (volume &amp; class)'!G22</f>
        <v>12</v>
      </c>
      <c r="H22" s="2">
        <f>'48 Hours - NB  (volume &amp; class)'!H22+'48 Hours - SB  (volume &amp; class)'!H22</f>
        <v>3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2</v>
      </c>
      <c r="K22" s="2">
        <f>'48 Hours - NB  (volume &amp; class)'!K22+'48 Hours - SB  (volume &amp; class)'!K22</f>
        <v>2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39">
        <f t="shared" si="1"/>
        <v>124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1">
        <f>'48 Hours - NB  (volume &amp; class)'!C23+'48 Hours - SB  (volume &amp; class)'!C23</f>
        <v>2</v>
      </c>
      <c r="D23" s="2">
        <f>'48 Hours - NB  (volume &amp; class)'!D23+'48 Hours - SB  (volume &amp; class)'!D23</f>
        <v>87</v>
      </c>
      <c r="E23" s="2">
        <f>'48 Hours - NB  (volume &amp; class)'!E23+'48 Hours - SB  (volume &amp; class)'!E23</f>
        <v>32</v>
      </c>
      <c r="F23" s="2">
        <f>'48 Hours - NB  (volume &amp; class)'!F23+'48 Hours - SB  (volume &amp; class)'!F23</f>
        <v>1</v>
      </c>
      <c r="G23" s="2">
        <f>'48 Hours - NB  (volume &amp; class)'!G23+'48 Hours - SB  (volume &amp; class)'!G23</f>
        <v>12</v>
      </c>
      <c r="H23" s="2">
        <f>'48 Hours - NB  (volume &amp; class)'!H23+'48 Hours - SB  (volume &amp; class)'!H23</f>
        <v>3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1</v>
      </c>
      <c r="K23" s="2">
        <f>'48 Hours - NB  (volume &amp; class)'!K23+'48 Hours - SB  (volume &amp; class)'!K23</f>
        <v>2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1</v>
      </c>
      <c r="Q23" s="39">
        <f t="shared" si="1"/>
        <v>141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116</v>
      </c>
      <c r="E24" s="2">
        <f>'48 Hours - NB  (volume &amp; class)'!E24+'48 Hours - SB  (volume &amp; class)'!E24</f>
        <v>41</v>
      </c>
      <c r="F24" s="2">
        <f>'48 Hours - NB  (volume &amp; class)'!F24+'48 Hours - SB  (volume &amp; class)'!F24</f>
        <v>4</v>
      </c>
      <c r="G24" s="2">
        <f>'48 Hours - NB  (volume &amp; class)'!G24+'48 Hours - SB  (volume &amp; class)'!G24</f>
        <v>14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4</v>
      </c>
      <c r="K24" s="2">
        <f>'48 Hours - NB  (volume &amp; class)'!K24+'48 Hours - SB  (volume &amp; class)'!K24</f>
        <v>3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4</v>
      </c>
      <c r="Q24" s="39">
        <f t="shared" si="1"/>
        <v>187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84</v>
      </c>
      <c r="E25" s="2">
        <f>'48 Hours - NB  (volume &amp; class)'!E25+'48 Hours - SB  (volume &amp; class)'!E25</f>
        <v>32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17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1</v>
      </c>
      <c r="K25" s="2">
        <f>'48 Hours - NB  (volume &amp; class)'!K25+'48 Hours - SB  (volume &amp; class)'!K25</f>
        <v>2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2</v>
      </c>
      <c r="Q25" s="39">
        <f t="shared" si="1"/>
        <v>138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1">
        <f>'48 Hours - NB  (volume &amp; class)'!C26+'48 Hours - SB  (volume &amp; class)'!C26</f>
        <v>5</v>
      </c>
      <c r="D26" s="2">
        <f>'48 Hours - NB  (volume &amp; class)'!D26+'48 Hours - SB  (volume &amp; class)'!D26</f>
        <v>96</v>
      </c>
      <c r="E26" s="2">
        <f>'48 Hours - NB  (volume &amp; class)'!E26+'48 Hours - SB  (volume &amp; class)'!E26</f>
        <v>50</v>
      </c>
      <c r="F26" s="2">
        <f>'48 Hours - NB  (volume &amp; class)'!F26+'48 Hours - SB  (volume &amp; class)'!F26</f>
        <v>5</v>
      </c>
      <c r="G26" s="2">
        <f>'48 Hours - NB  (volume &amp; class)'!G26+'48 Hours - SB  (volume &amp; class)'!G26</f>
        <v>10</v>
      </c>
      <c r="H26" s="2">
        <f>'48 Hours - NB  (volume &amp; class)'!H26+'48 Hours - SB  (volume &amp; class)'!H26</f>
        <v>4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3</v>
      </c>
      <c r="K26" s="2">
        <f>'48 Hours - NB  (volume &amp; class)'!K26+'48 Hours - SB  (volume &amp; class)'!K26</f>
        <v>2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4</v>
      </c>
      <c r="Q26" s="39">
        <f t="shared" si="1"/>
        <v>179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1">
        <f>'48 Hours - NB  (volume &amp; class)'!C27+'48 Hours - SB  (volume &amp; class)'!C27</f>
        <v>4</v>
      </c>
      <c r="D27" s="2">
        <f>'48 Hours - NB  (volume &amp; class)'!D27+'48 Hours - SB  (volume &amp; class)'!D27</f>
        <v>155</v>
      </c>
      <c r="E27" s="2">
        <f>'48 Hours - NB  (volume &amp; class)'!E27+'48 Hours - SB  (volume &amp; class)'!E27</f>
        <v>46</v>
      </c>
      <c r="F27" s="2">
        <f>'48 Hours - NB  (volume &amp; class)'!F27+'48 Hours - SB  (volume &amp; class)'!F27</f>
        <v>5</v>
      </c>
      <c r="G27" s="2">
        <f>'48 Hours - NB  (volume &amp; class)'!G27+'48 Hours - SB  (volume &amp; class)'!G27</f>
        <v>14</v>
      </c>
      <c r="H27" s="2">
        <f>'48 Hours - NB  (volume &amp; class)'!H27+'48 Hours - SB  (volume &amp; class)'!H27</f>
        <v>5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3</v>
      </c>
      <c r="K27" s="2">
        <f>'48 Hours - NB  (volume &amp; class)'!K27+'48 Hours - SB  (volume &amp; class)'!K27</f>
        <v>4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7</v>
      </c>
      <c r="Q27" s="39">
        <f t="shared" si="1"/>
        <v>243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1">
        <f>'48 Hours - NB  (volume &amp; class)'!C28+'48 Hours - SB  (volume &amp; class)'!C28</f>
        <v>5</v>
      </c>
      <c r="D28" s="2">
        <f>'48 Hours - NB  (volume &amp; class)'!D28+'48 Hours - SB  (volume &amp; class)'!D28</f>
        <v>127</v>
      </c>
      <c r="E28" s="2">
        <f>'48 Hours - NB  (volume &amp; class)'!E28+'48 Hours - SB  (volume &amp; class)'!E28</f>
        <v>39</v>
      </c>
      <c r="F28" s="2">
        <f>'48 Hours - NB  (volume &amp; class)'!F28+'48 Hours - SB  (volume &amp; class)'!F28</f>
        <v>2</v>
      </c>
      <c r="G28" s="2">
        <f>'48 Hours - NB  (volume &amp; class)'!G28+'48 Hours - SB  (volume &amp; class)'!G28</f>
        <v>20</v>
      </c>
      <c r="H28" s="2">
        <f>'48 Hours - NB  (volume &amp; class)'!H28+'48 Hours - SB  (volume &amp; class)'!H28</f>
        <v>7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6</v>
      </c>
      <c r="K28" s="2">
        <f>'48 Hours - NB  (volume &amp; class)'!K28+'48 Hours - SB  (volume &amp; class)'!K28</f>
        <v>2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11</v>
      </c>
      <c r="Q28" s="39">
        <f t="shared" si="1"/>
        <v>219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125</v>
      </c>
      <c r="E29" s="2">
        <f>'48 Hours - NB  (volume &amp; class)'!E29+'48 Hours - SB  (volume &amp; class)'!E29</f>
        <v>52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15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4</v>
      </c>
      <c r="K29" s="2">
        <f>'48 Hours - NB  (volume &amp; class)'!K29+'48 Hours - SB  (volume &amp; class)'!K29</f>
        <v>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2</v>
      </c>
      <c r="Q29" s="39">
        <f t="shared" si="1"/>
        <v>200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85</v>
      </c>
      <c r="E30" s="2">
        <f>'48 Hours - NB  (volume &amp; class)'!E30+'48 Hours - SB  (volume &amp; class)'!E30</f>
        <v>27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8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1</v>
      </c>
      <c r="K30" s="2">
        <f>'48 Hours - NB  (volume &amp; class)'!K30+'48 Hours - SB  (volume &amp; class)'!K30</f>
        <v>2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39">
        <f t="shared" si="1"/>
        <v>124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63</v>
      </c>
      <c r="E31" s="2">
        <f>'48 Hours - NB  (volume &amp; class)'!E31+'48 Hours - SB  (volume &amp; class)'!E31</f>
        <v>13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8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1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39">
        <f t="shared" si="1"/>
        <v>86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1">
        <f>'48 Hours - NB  (volume &amp; class)'!C32+'48 Hours - SB  (volume &amp; class)'!C32</f>
        <v>1</v>
      </c>
      <c r="D32" s="2">
        <f>'48 Hours - NB  (volume &amp; class)'!D32+'48 Hours - SB  (volume &amp; class)'!D32</f>
        <v>37</v>
      </c>
      <c r="E32" s="2">
        <f>'48 Hours - NB  (volume &amp; class)'!E32+'48 Hours - SB  (volume &amp; class)'!E32</f>
        <v>9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2</v>
      </c>
      <c r="K32" s="2">
        <f>'48 Hours - NB  (volume &amp; class)'!K32+'48 Hours - SB  (volume &amp; class)'!K32</f>
        <v>1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1</v>
      </c>
      <c r="Q32" s="39">
        <f t="shared" si="1"/>
        <v>53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28</v>
      </c>
      <c r="E33" s="2">
        <f>'48 Hours - NB  (volume &amp; class)'!E33+'48 Hours - SB  (volume &amp; class)'!E33</f>
        <v>7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37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25</v>
      </c>
      <c r="E34" s="2">
        <f>'48 Hours - NB  (volume &amp; class)'!E34+'48 Hours - SB  (volume &amp; class)'!E34</f>
        <v>3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39">
        <f t="shared" si="1"/>
        <v>28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18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18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5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39">
        <f t="shared" si="1"/>
        <v>5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2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39">
        <f t="shared" si="1"/>
        <v>3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1">
        <f>'48 Hours - NB  (volume &amp; class)'!C38+'48 Hours - SB  (volume &amp; class)'!C38</f>
        <v>1</v>
      </c>
      <c r="D38" s="2">
        <f>'48 Hours - NB  (volume &amp; class)'!D38+'48 Hours - SB  (volume &amp; class)'!D38</f>
        <v>8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1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39">
        <f t="shared" si="1"/>
        <v>10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4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1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39">
        <f t="shared" si="1"/>
        <v>6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16</v>
      </c>
      <c r="E40" s="2">
        <f>'48 Hours - NB  (volume &amp; class)'!E40+'48 Hours - SB  (volume &amp; class)'!E40</f>
        <v>5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2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1</v>
      </c>
      <c r="K40" s="2">
        <f>'48 Hours - NB  (volume &amp; class)'!K40+'48 Hours - SB  (volume &amp; class)'!K40</f>
        <v>1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39">
        <f t="shared" si="1"/>
        <v>25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31</v>
      </c>
      <c r="E41" s="2">
        <f>'48 Hours - NB  (volume &amp; class)'!E41+'48 Hours - SB  (volume &amp; class)'!E41</f>
        <v>11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3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1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2</v>
      </c>
      <c r="Q41" s="39">
        <f t="shared" si="1"/>
        <v>49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79</v>
      </c>
      <c r="E42" s="2">
        <f>'48 Hours - NB  (volume &amp; class)'!E42+'48 Hours - SB  (volume &amp; class)'!E42</f>
        <v>30</v>
      </c>
      <c r="F42" s="2">
        <f>'48 Hours - NB  (volume &amp; class)'!F42+'48 Hours - SB  (volume &amp; class)'!F42</f>
        <v>2</v>
      </c>
      <c r="G42" s="2">
        <f>'48 Hours - NB  (volume &amp; class)'!G42+'48 Hours - SB  (volume &amp; class)'!G42</f>
        <v>12</v>
      </c>
      <c r="H42" s="2">
        <f>'48 Hours - NB  (volume &amp; class)'!H42+'48 Hours - SB  (volume &amp; class)'!H42</f>
        <v>1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1</v>
      </c>
      <c r="K42" s="2">
        <f>'48 Hours - NB  (volume &amp; class)'!K42+'48 Hours - SB  (volume &amp; class)'!K42</f>
        <v>4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39">
        <f t="shared" si="1"/>
        <v>130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113</v>
      </c>
      <c r="E43" s="2">
        <f>'48 Hours - NB  (volume &amp; class)'!E43+'48 Hours - SB  (volume &amp; class)'!E43</f>
        <v>40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31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1</v>
      </c>
      <c r="K43" s="2">
        <f>'48 Hours - NB  (volume &amp; class)'!K43+'48 Hours - SB  (volume &amp; class)'!K43</f>
        <v>6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1</v>
      </c>
      <c r="Q43" s="39">
        <f t="shared" si="1"/>
        <v>193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72</v>
      </c>
      <c r="E44" s="2">
        <f>'48 Hours - NB  (volume &amp; class)'!E44+'48 Hours - SB  (volume &amp; class)'!E44</f>
        <v>35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20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3</v>
      </c>
      <c r="K44" s="2">
        <f>'48 Hours - NB  (volume &amp; class)'!K44+'48 Hours - SB  (volume &amp; class)'!K44</f>
        <v>4</v>
      </c>
      <c r="L44" s="2">
        <f>'48 Hours - NB  (volume &amp; class)'!L44+'48 Hours - SB  (volume &amp; class)'!L44</f>
        <v>1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2</v>
      </c>
      <c r="Q44" s="39">
        <f t="shared" si="1"/>
        <v>139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1">
        <f>'48 Hours - NB  (volume &amp; class)'!C45+'48 Hours - SB  (volume &amp; class)'!C45</f>
        <v>4</v>
      </c>
      <c r="D45" s="2">
        <f>'48 Hours - NB  (volume &amp; class)'!D45+'48 Hours - SB  (volume &amp; class)'!D45</f>
        <v>67</v>
      </c>
      <c r="E45" s="2">
        <f>'48 Hours - NB  (volume &amp; class)'!E45+'48 Hours - SB  (volume &amp; class)'!E45</f>
        <v>40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15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4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1</v>
      </c>
      <c r="Q45" s="39">
        <f t="shared" si="1"/>
        <v>133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50</v>
      </c>
      <c r="E46" s="2">
        <f>'48 Hours - NB  (volume &amp; class)'!E46+'48 Hours - SB  (volume &amp; class)'!E46</f>
        <v>35</v>
      </c>
      <c r="F46" s="2">
        <f>'48 Hours - NB  (volume &amp; class)'!F46+'48 Hours - SB  (volume &amp; class)'!F46</f>
        <v>1</v>
      </c>
      <c r="G46" s="2">
        <f>'48 Hours - NB  (volume &amp; class)'!G46+'48 Hours - SB  (volume &amp; class)'!G46</f>
        <v>8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1</v>
      </c>
      <c r="K46" s="2">
        <f>'48 Hours - NB  (volume &amp; class)'!K46+'48 Hours - SB  (volume &amp; class)'!K46</f>
        <v>4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2</v>
      </c>
      <c r="Q46" s="39">
        <f t="shared" si="1"/>
        <v>101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78</v>
      </c>
      <c r="E47" s="2">
        <f>'48 Hours - NB  (volume &amp; class)'!E47+'48 Hours - SB  (volume &amp; class)'!E47</f>
        <v>36</v>
      </c>
      <c r="F47" s="2">
        <f>'48 Hours - NB  (volume &amp; class)'!F47+'48 Hours - SB  (volume &amp; class)'!F47</f>
        <v>2</v>
      </c>
      <c r="G47" s="2">
        <f>'48 Hours - NB  (volume &amp; class)'!G47+'48 Hours - SB  (volume &amp; class)'!G47</f>
        <v>14</v>
      </c>
      <c r="H47" s="2">
        <f>'48 Hours - NB  (volume &amp; class)'!H47+'48 Hours - SB  (volume &amp; class)'!H47</f>
        <v>3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3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3</v>
      </c>
      <c r="Q47" s="39">
        <f t="shared" si="1"/>
        <v>141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1">
        <f>'48 Hours - NB  (volume &amp; class)'!C48+'48 Hours - SB  (volume &amp; class)'!C48</f>
        <v>2</v>
      </c>
      <c r="D48" s="2">
        <f>'48 Hours - NB  (volume &amp; class)'!D48+'48 Hours - SB  (volume &amp; class)'!D48</f>
        <v>107</v>
      </c>
      <c r="E48" s="2">
        <f>'48 Hours - NB  (volume &amp; class)'!E48+'48 Hours - SB  (volume &amp; class)'!E48</f>
        <v>52</v>
      </c>
      <c r="F48" s="2">
        <f>'48 Hours - NB  (volume &amp; class)'!F48+'48 Hours - SB  (volume &amp; class)'!F48</f>
        <v>6</v>
      </c>
      <c r="G48" s="2">
        <f>'48 Hours - NB  (volume &amp; class)'!G48+'48 Hours - SB  (volume &amp; class)'!G48</f>
        <v>21</v>
      </c>
      <c r="H48" s="2">
        <f>'48 Hours - NB  (volume &amp; class)'!H48+'48 Hours - SB  (volume &amp; class)'!H48</f>
        <v>4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4</v>
      </c>
      <c r="K48" s="2">
        <f>'48 Hours - NB  (volume &amp; class)'!K48+'48 Hours - SB  (volume &amp; class)'!K48</f>
        <v>6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6</v>
      </c>
      <c r="Q48" s="39">
        <f t="shared" si="1"/>
        <v>208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98</v>
      </c>
      <c r="E49" s="2">
        <f>'48 Hours - NB  (volume &amp; class)'!E49+'48 Hours - SB  (volume &amp; class)'!E49</f>
        <v>43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27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1</v>
      </c>
      <c r="K49" s="2">
        <f>'48 Hours - NB  (volume &amp; class)'!K49+'48 Hours - SB  (volume &amp; class)'!K49</f>
        <v>5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3</v>
      </c>
      <c r="Q49" s="39">
        <f t="shared" si="1"/>
        <v>177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1">
        <f>'48 Hours - NB  (volume &amp; class)'!C50+'48 Hours - SB  (volume &amp; class)'!C50</f>
        <v>3</v>
      </c>
      <c r="D50" s="2">
        <f>'48 Hours - NB  (volume &amp; class)'!D50+'48 Hours - SB  (volume &amp; class)'!D50</f>
        <v>129</v>
      </c>
      <c r="E50" s="2">
        <f>'48 Hours - NB  (volume &amp; class)'!E50+'48 Hours - SB  (volume &amp; class)'!E50</f>
        <v>45</v>
      </c>
      <c r="F50" s="2">
        <f>'48 Hours - NB  (volume &amp; class)'!F50+'48 Hours - SB  (volume &amp; class)'!F50</f>
        <v>3</v>
      </c>
      <c r="G50" s="2">
        <f>'48 Hours - NB  (volume &amp; class)'!G50+'48 Hours - SB  (volume &amp; class)'!G50</f>
        <v>12</v>
      </c>
      <c r="H50" s="2">
        <f>'48 Hours - NB  (volume &amp; class)'!H50+'48 Hours - SB  (volume &amp; class)'!H50</f>
        <v>3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3</v>
      </c>
      <c r="K50" s="2">
        <f>'48 Hours - NB  (volume &amp; class)'!K50+'48 Hours - SB  (volume &amp; class)'!K50</f>
        <v>1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7</v>
      </c>
      <c r="Q50" s="39">
        <f t="shared" si="1"/>
        <v>206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1">
        <f>'48 Hours - NB  (volume &amp; class)'!C51+'48 Hours - SB  (volume &amp; class)'!C51</f>
        <v>3</v>
      </c>
      <c r="D51" s="2">
        <f>'48 Hours - NB  (volume &amp; class)'!D51+'48 Hours - SB  (volume &amp; class)'!D51</f>
        <v>154</v>
      </c>
      <c r="E51" s="2">
        <f>'48 Hours - NB  (volume &amp; class)'!E51+'48 Hours - SB  (volume &amp; class)'!E51</f>
        <v>39</v>
      </c>
      <c r="F51" s="2">
        <f>'48 Hours - NB  (volume &amp; class)'!F51+'48 Hours - SB  (volume &amp; class)'!F51</f>
        <v>4</v>
      </c>
      <c r="G51" s="2">
        <f>'48 Hours - NB  (volume &amp; class)'!G51+'48 Hours - SB  (volume &amp; class)'!G51</f>
        <v>13</v>
      </c>
      <c r="H51" s="2">
        <f>'48 Hours - NB  (volume &amp; class)'!H51+'48 Hours - SB  (volume &amp; class)'!H51</f>
        <v>4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5</v>
      </c>
      <c r="K51" s="2">
        <f>'48 Hours - NB  (volume &amp; class)'!K51+'48 Hours - SB  (volume &amp; class)'!K51</f>
        <v>1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1</v>
      </c>
      <c r="Q51" s="39">
        <f t="shared" si="1"/>
        <v>224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1">
        <f>'48 Hours - NB  (volume &amp; class)'!C52+'48 Hours - SB  (volume &amp; class)'!C52</f>
        <v>6</v>
      </c>
      <c r="D52" s="2">
        <f>'48 Hours - NB  (volume &amp; class)'!D52+'48 Hours - SB  (volume &amp; class)'!D52</f>
        <v>118</v>
      </c>
      <c r="E52" s="2">
        <f>'48 Hours - NB  (volume &amp; class)'!E52+'48 Hours - SB  (volume &amp; class)'!E52</f>
        <v>45</v>
      </c>
      <c r="F52" s="2">
        <f>'48 Hours - NB  (volume &amp; class)'!F52+'48 Hours - SB  (volume &amp; class)'!F52</f>
        <v>2</v>
      </c>
      <c r="G52" s="2">
        <f>'48 Hours - NB  (volume &amp; class)'!G52+'48 Hours - SB  (volume &amp; class)'!G52</f>
        <v>12</v>
      </c>
      <c r="H52" s="2">
        <f>'48 Hours - NB  (volume &amp; class)'!H52+'48 Hours - SB  (volume &amp; class)'!H52</f>
        <v>3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4</v>
      </c>
      <c r="K52" s="2">
        <f>'48 Hours - NB  (volume &amp; class)'!K52+'48 Hours - SB  (volume &amp; class)'!K52</f>
        <v>2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5</v>
      </c>
      <c r="Q52" s="39">
        <f t="shared" si="1"/>
        <v>197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171</v>
      </c>
      <c r="E53" s="2">
        <f>'48 Hours - NB  (volume &amp; class)'!E53+'48 Hours - SB  (volume &amp; class)'!E53</f>
        <v>68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22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1</v>
      </c>
      <c r="K53" s="2">
        <f>'48 Hours - NB  (volume &amp; class)'!K53+'48 Hours - SB  (volume &amp; class)'!K53</f>
        <v>1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4</v>
      </c>
      <c r="Q53" s="39">
        <f t="shared" si="1"/>
        <v>268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1">
        <f>'48 Hours - NB  (volume &amp; class)'!C54+'48 Hours - SB  (volume &amp; class)'!C54</f>
        <v>2</v>
      </c>
      <c r="D54" s="2">
        <f>'48 Hours - NB  (volume &amp; class)'!D54+'48 Hours - SB  (volume &amp; class)'!D54</f>
        <v>72</v>
      </c>
      <c r="E54" s="2">
        <f>'48 Hours - NB  (volume &amp; class)'!E54+'48 Hours - SB  (volume &amp; class)'!E54</f>
        <v>34</v>
      </c>
      <c r="F54" s="2">
        <f>'48 Hours - NB  (volume &amp; class)'!F54+'48 Hours - SB  (volume &amp; class)'!F54</f>
        <v>1</v>
      </c>
      <c r="G54" s="2">
        <f>'48 Hours - NB  (volume &amp; class)'!G54+'48 Hours - SB  (volume &amp; class)'!G54</f>
        <v>16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4</v>
      </c>
      <c r="K54" s="2">
        <f>'48 Hours - NB  (volume &amp; class)'!K54+'48 Hours - SB  (volume &amp; class)'!K54</f>
        <v>1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4</v>
      </c>
      <c r="Q54" s="39">
        <f t="shared" si="1"/>
        <v>135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59</v>
      </c>
      <c r="E55" s="2">
        <f>'48 Hours - NB  (volume &amp; class)'!E55+'48 Hours - SB  (volume &amp; class)'!E55</f>
        <v>32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19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3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2</v>
      </c>
      <c r="Q55" s="39">
        <f t="shared" si="1"/>
        <v>115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33</v>
      </c>
      <c r="E56" s="2">
        <f>'48 Hours - NB  (volume &amp; class)'!E56+'48 Hours - SB  (volume &amp; class)'!E56</f>
        <v>17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7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2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2</v>
      </c>
      <c r="Q56" s="39">
        <f t="shared" si="1"/>
        <v>61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29</v>
      </c>
      <c r="E57" s="2">
        <f>'48 Hours - NB  (volume &amp; class)'!E57+'48 Hours - SB  (volume &amp; class)'!E57</f>
        <v>12</v>
      </c>
      <c r="F57" s="2">
        <f>'48 Hours - NB  (volume &amp; class)'!F57+'48 Hours - SB  (volume &amp; class)'!F57</f>
        <v>1</v>
      </c>
      <c r="G57" s="2">
        <f>'48 Hours - NB  (volume &amp; class)'!G57+'48 Hours - SB  (volume &amp; class)'!G57</f>
        <v>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2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39">
        <f t="shared" si="1"/>
        <v>45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32</v>
      </c>
      <c r="E58" s="2">
        <f>'48 Hours - NB  (volume &amp; class)'!E58+'48 Hours - SB  (volume &amp; class)'!E58</f>
        <v>9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1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39">
        <f t="shared" si="1"/>
        <v>42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3">
        <f>'48 Hours - NB  (volume &amp; class)'!C59+'48 Hours - SB  (volume &amp; class)'!C59</f>
        <v>0</v>
      </c>
      <c r="D59" s="4">
        <f>'48 Hours - NB  (volume &amp; class)'!D59+'48 Hours - SB  (volume &amp; class)'!D59</f>
        <v>27</v>
      </c>
      <c r="E59" s="4">
        <f>'48 Hours - NB  (volume &amp; class)'!E59+'48 Hours - SB  (volume &amp; class)'!E59</f>
        <v>3</v>
      </c>
      <c r="F59" s="4">
        <f>'48 Hours - NB  (volume &amp; class)'!F59+'48 Hours - SB  (volume &amp; class)'!F59</f>
        <v>0</v>
      </c>
      <c r="G59" s="4">
        <f>'48 Hours - NB  (volume &amp; class)'!G59+'48 Hours - SB  (volume &amp; class)'!G59</f>
        <v>0</v>
      </c>
      <c r="H59" s="4">
        <f>'48 Hours - NB  (volume &amp; class)'!H59+'48 Hours - SB  (volume &amp; class)'!H59</f>
        <v>0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0</v>
      </c>
      <c r="K59" s="4">
        <f>'48 Hours - NB  (volume &amp; class)'!K59+'48 Hours - SB  (volume &amp; class)'!K59</f>
        <v>1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0</v>
      </c>
      <c r="Q59" s="56">
        <f t="shared" si="1"/>
        <v>31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44</v>
      </c>
      <c r="D61" s="57">
        <f t="shared" ref="D61:Q61" si="3">SUM(D12:D59)</f>
        <v>3080</v>
      </c>
      <c r="E61" s="57">
        <f t="shared" si="3"/>
        <v>1174</v>
      </c>
      <c r="F61" s="57">
        <f t="shared" si="3"/>
        <v>46</v>
      </c>
      <c r="G61" s="57">
        <f t="shared" si="3"/>
        <v>478</v>
      </c>
      <c r="H61" s="57">
        <f t="shared" si="3"/>
        <v>61</v>
      </c>
      <c r="I61" s="57">
        <f t="shared" si="3"/>
        <v>0</v>
      </c>
      <c r="J61" s="57">
        <f t="shared" si="3"/>
        <v>67</v>
      </c>
      <c r="K61" s="57">
        <f t="shared" si="3"/>
        <v>84</v>
      </c>
      <c r="L61" s="57">
        <f t="shared" si="3"/>
        <v>2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97</v>
      </c>
      <c r="Q61" s="57">
        <f t="shared" si="3"/>
        <v>5133</v>
      </c>
    </row>
    <row r="62" spans="1:17" s="45" customFormat="1" ht="15" x14ac:dyDescent="0.25">
      <c r="A62" s="97" t="s">
        <v>6</v>
      </c>
      <c r="B62" s="98"/>
      <c r="C62" s="58">
        <f>C61/$Q$61</f>
        <v>8.571985193843756E-3</v>
      </c>
      <c r="D62" s="58">
        <f t="shared" ref="D62:P62" si="4">D61/$Q$61</f>
        <v>0.60003896356906294</v>
      </c>
      <c r="E62" s="58">
        <f t="shared" si="4"/>
        <v>0.22871615039937659</v>
      </c>
      <c r="F62" s="58">
        <f t="shared" si="4"/>
        <v>8.9616208844730174E-3</v>
      </c>
      <c r="G62" s="58">
        <f t="shared" si="4"/>
        <v>9.312293006039353E-2</v>
      </c>
      <c r="H62" s="58">
        <f t="shared" si="4"/>
        <v>1.188388856419248E-2</v>
      </c>
      <c r="I62" s="58">
        <f t="shared" si="4"/>
        <v>0</v>
      </c>
      <c r="J62" s="58">
        <f t="shared" si="4"/>
        <v>1.3052795636080266E-2</v>
      </c>
      <c r="K62" s="58">
        <f t="shared" si="4"/>
        <v>1.6364699006428989E-2</v>
      </c>
      <c r="L62" s="58">
        <f t="shared" si="4"/>
        <v>3.8963569062926162E-4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1.8897330995519188E-2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21</v>
      </c>
      <c r="D64" s="57">
        <f t="shared" ref="D64:Q64" si="5">SUM(D12:D35)</f>
        <v>1527</v>
      </c>
      <c r="E64" s="57">
        <f t="shared" si="5"/>
        <v>542</v>
      </c>
      <c r="F64" s="57">
        <f t="shared" si="5"/>
        <v>24</v>
      </c>
      <c r="G64" s="57">
        <f t="shared" si="5"/>
        <v>219</v>
      </c>
      <c r="H64" s="57">
        <f t="shared" si="5"/>
        <v>36</v>
      </c>
      <c r="I64" s="57">
        <f t="shared" si="5"/>
        <v>0</v>
      </c>
      <c r="J64" s="57">
        <f t="shared" si="5"/>
        <v>34</v>
      </c>
      <c r="K64" s="57">
        <f t="shared" si="5"/>
        <v>35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51</v>
      </c>
      <c r="Q64" s="57">
        <f t="shared" si="5"/>
        <v>2489</v>
      </c>
    </row>
    <row r="65" spans="1:17" s="45" customFormat="1" ht="15" x14ac:dyDescent="0.25">
      <c r="A65" s="97" t="s">
        <v>6</v>
      </c>
      <c r="B65" s="98"/>
      <c r="C65" s="58">
        <f>C64/$Q$64</f>
        <v>8.4371233427079154E-3</v>
      </c>
      <c r="D65" s="58">
        <f t="shared" ref="D65:P65" si="6">D64/$Q$64</f>
        <v>0.6134993973483327</v>
      </c>
      <c r="E65" s="58">
        <f t="shared" si="6"/>
        <v>0.21775813579750905</v>
      </c>
      <c r="F65" s="58">
        <f t="shared" si="6"/>
        <v>9.6424266773804737E-3</v>
      </c>
      <c r="G65" s="58">
        <f t="shared" si="6"/>
        <v>8.7987143431096829E-2</v>
      </c>
      <c r="H65" s="58">
        <f t="shared" si="6"/>
        <v>1.4463640016070711E-2</v>
      </c>
      <c r="I65" s="58">
        <f t="shared" si="6"/>
        <v>0</v>
      </c>
      <c r="J65" s="58">
        <f t="shared" si="6"/>
        <v>1.3660104459622338E-2</v>
      </c>
      <c r="K65" s="58">
        <f t="shared" si="6"/>
        <v>1.4061872237846525E-2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2.0490156689433506E-2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23</v>
      </c>
      <c r="D67" s="57">
        <f t="shared" ref="D67:Q67" si="7">SUM(D36:D59)</f>
        <v>1553</v>
      </c>
      <c r="E67" s="57">
        <f t="shared" si="7"/>
        <v>632</v>
      </c>
      <c r="F67" s="57">
        <f t="shared" si="7"/>
        <v>22</v>
      </c>
      <c r="G67" s="57">
        <f t="shared" si="7"/>
        <v>259</v>
      </c>
      <c r="H67" s="57">
        <f t="shared" si="7"/>
        <v>25</v>
      </c>
      <c r="I67" s="57">
        <f t="shared" si="7"/>
        <v>0</v>
      </c>
      <c r="J67" s="57">
        <f t="shared" si="7"/>
        <v>33</v>
      </c>
      <c r="K67" s="57">
        <f t="shared" si="7"/>
        <v>49</v>
      </c>
      <c r="L67" s="57">
        <f t="shared" si="7"/>
        <v>2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46</v>
      </c>
      <c r="Q67" s="57">
        <f t="shared" si="7"/>
        <v>2644</v>
      </c>
    </row>
    <row r="68" spans="1:17" s="45" customFormat="1" ht="15" x14ac:dyDescent="0.25">
      <c r="A68" s="97" t="s">
        <v>6</v>
      </c>
      <c r="B68" s="98"/>
      <c r="C68" s="58">
        <f>C67/$Q$67</f>
        <v>8.6989409984871407E-3</v>
      </c>
      <c r="D68" s="58">
        <f t="shared" ref="D68:P68" si="8">D67/$Q$67</f>
        <v>0.58736762481089255</v>
      </c>
      <c r="E68" s="58">
        <f t="shared" si="8"/>
        <v>0.23903177004538578</v>
      </c>
      <c r="F68" s="58">
        <f t="shared" si="8"/>
        <v>8.3207261724659604E-3</v>
      </c>
      <c r="G68" s="58">
        <f t="shared" si="8"/>
        <v>9.7957639939485627E-2</v>
      </c>
      <c r="H68" s="58">
        <f t="shared" si="8"/>
        <v>9.4553706505295012E-3</v>
      </c>
      <c r="I68" s="58">
        <f t="shared" si="8"/>
        <v>0</v>
      </c>
      <c r="J68" s="58">
        <f t="shared" si="8"/>
        <v>1.2481089258698942E-2</v>
      </c>
      <c r="K68" s="58">
        <f t="shared" si="8"/>
        <v>1.8532526475037822E-2</v>
      </c>
      <c r="L68" s="58">
        <f t="shared" si="8"/>
        <v>7.5642965204236008E-4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1.7397881996974281E-2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22</v>
      </c>
      <c r="D70" s="57">
        <f t="shared" ref="D70:Q70" si="9">D61/2</f>
        <v>1540</v>
      </c>
      <c r="E70" s="57">
        <f t="shared" si="9"/>
        <v>587</v>
      </c>
      <c r="F70" s="57">
        <f t="shared" si="9"/>
        <v>23</v>
      </c>
      <c r="G70" s="57">
        <f t="shared" si="9"/>
        <v>239</v>
      </c>
      <c r="H70" s="57">
        <f t="shared" si="9"/>
        <v>30.5</v>
      </c>
      <c r="I70" s="57">
        <f t="shared" si="9"/>
        <v>0</v>
      </c>
      <c r="J70" s="57">
        <f t="shared" si="9"/>
        <v>33.5</v>
      </c>
      <c r="K70" s="57">
        <f t="shared" si="9"/>
        <v>42</v>
      </c>
      <c r="L70" s="57">
        <f t="shared" si="9"/>
        <v>1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48.5</v>
      </c>
      <c r="Q70" s="57">
        <f t="shared" si="9"/>
        <v>2566.5</v>
      </c>
    </row>
    <row r="71" spans="1:17" s="45" customFormat="1" ht="15" x14ac:dyDescent="0.25">
      <c r="A71" s="97" t="s">
        <v>6</v>
      </c>
      <c r="B71" s="98"/>
      <c r="C71" s="58">
        <f>C70/$Q$70</f>
        <v>8.571985193843756E-3</v>
      </c>
      <c r="D71" s="58">
        <f t="shared" ref="D71:P71" si="10">D70/$Q$70</f>
        <v>0.60003896356906294</v>
      </c>
      <c r="E71" s="58">
        <f t="shared" si="10"/>
        <v>0.22871615039937659</v>
      </c>
      <c r="F71" s="58">
        <f t="shared" si="10"/>
        <v>8.9616208844730174E-3</v>
      </c>
      <c r="G71" s="58">
        <f t="shared" si="10"/>
        <v>9.312293006039353E-2</v>
      </c>
      <c r="H71" s="58">
        <f t="shared" si="10"/>
        <v>1.188388856419248E-2</v>
      </c>
      <c r="I71" s="58">
        <f t="shared" si="10"/>
        <v>0</v>
      </c>
      <c r="J71" s="58">
        <f t="shared" si="10"/>
        <v>1.3052795636080266E-2</v>
      </c>
      <c r="K71" s="58">
        <f t="shared" si="10"/>
        <v>1.6364699006428989E-2</v>
      </c>
      <c r="L71" s="58">
        <f t="shared" si="10"/>
        <v>3.8963569062926162E-4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1.8897330995519188E-2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1052-2369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#728839E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NC 742 (Main Street)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>
        <f>'48 Hours (speed)'!H1</f>
        <v>35</v>
      </c>
      <c r="D7" s="100"/>
      <c r="F7" s="83" t="s">
        <v>10</v>
      </c>
      <c r="G7" s="83"/>
      <c r="H7" s="84">
        <f>'48 Hours (speed)'!P6</f>
        <v>43530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'48 Hours - NB  FHWA Classes'!E12+'48 Hours - SB  FHWA Classes'!E12</f>
        <v>4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54">
        <f>SUM(E12:I12)</f>
        <v>4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'48 Hours - NB  FHWA Classes'!E13+'48 Hours - SB  FHWA Classes'!E13</f>
        <v>5</v>
      </c>
      <c r="F13" s="2">
        <f>'48 Hours - NB  FHWA Classes'!F13+'48 Hours - SB  FHWA Classes'!F13</f>
        <v>1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54">
        <f t="shared" ref="J13:J59" si="1">SUM(E13:I13)</f>
        <v>6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'48 Hours - NB  FHWA Classes'!E14+'48 Hours - SB  FHWA Classes'!E14</f>
        <v>5</v>
      </c>
      <c r="F14" s="2">
        <f>'48 Hours - NB  FHWA Classes'!F14+'48 Hours - SB  FHWA Classes'!F14</f>
        <v>3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54">
        <f t="shared" si="1"/>
        <v>8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'48 Hours - NB  FHWA Classes'!E15+'48 Hours - SB  FHWA Classes'!E15</f>
        <v>8</v>
      </c>
      <c r="F15" s="2">
        <f>'48 Hours - NB  FHWA Classes'!F15+'48 Hours - SB  FHWA Classes'!F15</f>
        <v>3</v>
      </c>
      <c r="G15" s="2">
        <f>'48 Hours - NB  FHWA Classes'!G15+'48 Hours - SB  FHWA Classes'!G15</f>
        <v>1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54">
        <f t="shared" si="1"/>
        <v>12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'48 Hours - NB  FHWA Classes'!E16+'48 Hours - SB  FHWA Classes'!E16</f>
        <v>15</v>
      </c>
      <c r="F16" s="2">
        <f>'48 Hours - NB  FHWA Classes'!F16+'48 Hours - SB  FHWA Classes'!F16</f>
        <v>3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2</v>
      </c>
      <c r="J16" s="54">
        <f t="shared" si="1"/>
        <v>20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'48 Hours - NB  FHWA Classes'!E17+'48 Hours - SB  FHWA Classes'!E17</f>
        <v>52</v>
      </c>
      <c r="F17" s="2">
        <f>'48 Hours - NB  FHWA Classes'!F17+'48 Hours - SB  FHWA Classes'!F17</f>
        <v>9</v>
      </c>
      <c r="G17" s="2">
        <f>'48 Hours - NB  FHWA Classes'!G17+'48 Hours - SB  FHWA Classes'!G17</f>
        <v>1</v>
      </c>
      <c r="H17" s="2">
        <f>'48 Hours - NB  FHWA Classes'!H17+'48 Hours - SB  FHWA Classes'!H17</f>
        <v>0</v>
      </c>
      <c r="I17" s="2">
        <f>'48 Hours - NB  FHWA Classes'!I17+'48 Hours - SB  FHWA Classes'!I17</f>
        <v>4</v>
      </c>
      <c r="J17" s="54">
        <f t="shared" si="1"/>
        <v>66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'48 Hours - NB  FHWA Classes'!E18+'48 Hours - SB  FHWA Classes'!E18</f>
        <v>109</v>
      </c>
      <c r="F18" s="2">
        <f>'48 Hours - NB  FHWA Classes'!F18+'48 Hours - SB  FHWA Classes'!F18</f>
        <v>13</v>
      </c>
      <c r="G18" s="2">
        <f>'48 Hours - NB  FHWA Classes'!G18+'48 Hours - SB  FHWA Classes'!G18</f>
        <v>2</v>
      </c>
      <c r="H18" s="2">
        <f>'48 Hours - NB  FHWA Classes'!H18+'48 Hours - SB  FHWA Classes'!H18</f>
        <v>0</v>
      </c>
      <c r="I18" s="2">
        <f>'48 Hours - NB  FHWA Classes'!I18+'48 Hours - SB  FHWA Classes'!I18</f>
        <v>1</v>
      </c>
      <c r="J18" s="54">
        <f t="shared" si="1"/>
        <v>125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'48 Hours - NB  FHWA Classes'!E19+'48 Hours - SB  FHWA Classes'!E19</f>
        <v>170</v>
      </c>
      <c r="F19" s="2">
        <f>'48 Hours - NB  FHWA Classes'!F19+'48 Hours - SB  FHWA Classes'!F19</f>
        <v>35</v>
      </c>
      <c r="G19" s="2">
        <f>'48 Hours - NB  FHWA Classes'!G19+'48 Hours - SB  FHWA Classes'!G19</f>
        <v>4</v>
      </c>
      <c r="H19" s="2">
        <f>'48 Hours - NB  FHWA Classes'!H19+'48 Hours - SB  FHWA Classes'!H19</f>
        <v>0</v>
      </c>
      <c r="I19" s="2">
        <f>'48 Hours - NB  FHWA Classes'!I19+'48 Hours - SB  FHWA Classes'!I19</f>
        <v>5</v>
      </c>
      <c r="J19" s="54">
        <f t="shared" si="1"/>
        <v>214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'48 Hours - NB  FHWA Classes'!E20+'48 Hours - SB  FHWA Classes'!E20</f>
        <v>106</v>
      </c>
      <c r="F20" s="2">
        <f>'48 Hours - NB  FHWA Classes'!F20+'48 Hours - SB  FHWA Classes'!F20</f>
        <v>21</v>
      </c>
      <c r="G20" s="2">
        <f>'48 Hours - NB  FHWA Classes'!G20+'48 Hours - SB  FHWA Classes'!G20</f>
        <v>8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54">
        <f t="shared" si="1"/>
        <v>136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'48 Hours - NB  FHWA Classes'!E21+'48 Hours - SB  FHWA Classes'!E21</f>
        <v>100</v>
      </c>
      <c r="F21" s="2">
        <f>'48 Hours - NB  FHWA Classes'!F21+'48 Hours - SB  FHWA Classes'!F21</f>
        <v>13</v>
      </c>
      <c r="G21" s="2">
        <f>'48 Hours - NB  FHWA Classes'!G21+'48 Hours - SB  FHWA Classes'!G21</f>
        <v>4</v>
      </c>
      <c r="H21" s="2">
        <f>'48 Hours - NB  FHWA Classes'!H21+'48 Hours - SB  FHWA Classes'!H21</f>
        <v>0</v>
      </c>
      <c r="I21" s="2">
        <f>'48 Hours - NB  FHWA Classes'!I21+'48 Hours - SB  FHWA Classes'!I21</f>
        <v>4</v>
      </c>
      <c r="J21" s="54">
        <f t="shared" si="1"/>
        <v>121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'48 Hours - NB  FHWA Classes'!E22+'48 Hours - SB  FHWA Classes'!E22</f>
        <v>102</v>
      </c>
      <c r="F22" s="2">
        <f>'48 Hours - NB  FHWA Classes'!F22+'48 Hours - SB  FHWA Classes'!F22</f>
        <v>17</v>
      </c>
      <c r="G22" s="2">
        <f>'48 Hours - NB  FHWA Classes'!G22+'48 Hours - SB  FHWA Classes'!G22</f>
        <v>4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54">
        <f t="shared" si="1"/>
        <v>124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'48 Hours - NB  FHWA Classes'!E23+'48 Hours - SB  FHWA Classes'!E23</f>
        <v>121</v>
      </c>
      <c r="F23" s="2">
        <f>'48 Hours - NB  FHWA Classes'!F23+'48 Hours - SB  FHWA Classes'!F23</f>
        <v>16</v>
      </c>
      <c r="G23" s="2">
        <f>'48 Hours - NB  FHWA Classes'!G23+'48 Hours - SB  FHWA Classes'!G23</f>
        <v>3</v>
      </c>
      <c r="H23" s="2">
        <f>'48 Hours - NB  FHWA Classes'!H23+'48 Hours - SB  FHWA Classes'!H23</f>
        <v>0</v>
      </c>
      <c r="I23" s="2">
        <f>'48 Hours - NB  FHWA Classes'!I23+'48 Hours - SB  FHWA Classes'!I23</f>
        <v>1</v>
      </c>
      <c r="J23" s="54">
        <f t="shared" si="1"/>
        <v>141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'48 Hours - NB  FHWA Classes'!E24+'48 Hours - SB  FHWA Classes'!E24</f>
        <v>157</v>
      </c>
      <c r="F24" s="2">
        <f>'48 Hours - NB  FHWA Classes'!F24+'48 Hours - SB  FHWA Classes'!F24</f>
        <v>19</v>
      </c>
      <c r="G24" s="2">
        <f>'48 Hours - NB  FHWA Classes'!G24+'48 Hours - SB  FHWA Classes'!G24</f>
        <v>7</v>
      </c>
      <c r="H24" s="2">
        <f>'48 Hours - NB  FHWA Classes'!H24+'48 Hours - SB  FHWA Classes'!H24</f>
        <v>0</v>
      </c>
      <c r="I24" s="2">
        <f>'48 Hours - NB  FHWA Classes'!I24+'48 Hours - SB  FHWA Classes'!I24</f>
        <v>4</v>
      </c>
      <c r="J24" s="54">
        <f t="shared" si="1"/>
        <v>187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'48 Hours - NB  FHWA Classes'!E25+'48 Hours - SB  FHWA Classes'!E25</f>
        <v>116</v>
      </c>
      <c r="F25" s="2">
        <f>'48 Hours - NB  FHWA Classes'!F25+'48 Hours - SB  FHWA Classes'!F25</f>
        <v>17</v>
      </c>
      <c r="G25" s="2">
        <f>'48 Hours - NB  FHWA Classes'!G25+'48 Hours - SB  FHWA Classes'!G25</f>
        <v>3</v>
      </c>
      <c r="H25" s="2">
        <f>'48 Hours - NB  FHWA Classes'!H25+'48 Hours - SB  FHWA Classes'!H25</f>
        <v>0</v>
      </c>
      <c r="I25" s="2">
        <f>'48 Hours - NB  FHWA Classes'!I25+'48 Hours - SB  FHWA Classes'!I25</f>
        <v>2</v>
      </c>
      <c r="J25" s="54">
        <f t="shared" si="1"/>
        <v>138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'48 Hours - NB  FHWA Classes'!E26+'48 Hours - SB  FHWA Classes'!E26</f>
        <v>151</v>
      </c>
      <c r="F26" s="2">
        <f>'48 Hours - NB  FHWA Classes'!F26+'48 Hours - SB  FHWA Classes'!F26</f>
        <v>19</v>
      </c>
      <c r="G26" s="2">
        <f>'48 Hours - NB  FHWA Classes'!G26+'48 Hours - SB  FHWA Classes'!G26</f>
        <v>5</v>
      </c>
      <c r="H26" s="2">
        <f>'48 Hours - NB  FHWA Classes'!H26+'48 Hours - SB  FHWA Classes'!H26</f>
        <v>0</v>
      </c>
      <c r="I26" s="2">
        <f>'48 Hours - NB  FHWA Classes'!I26+'48 Hours - SB  FHWA Classes'!I26</f>
        <v>4</v>
      </c>
      <c r="J26" s="54">
        <f t="shared" si="1"/>
        <v>179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'48 Hours - NB  FHWA Classes'!E27+'48 Hours - SB  FHWA Classes'!E27</f>
        <v>205</v>
      </c>
      <c r="F27" s="2">
        <f>'48 Hours - NB  FHWA Classes'!F27+'48 Hours - SB  FHWA Classes'!F27</f>
        <v>24</v>
      </c>
      <c r="G27" s="2">
        <f>'48 Hours - NB  FHWA Classes'!G27+'48 Hours - SB  FHWA Classes'!G27</f>
        <v>7</v>
      </c>
      <c r="H27" s="2">
        <f>'48 Hours - NB  FHWA Classes'!H27+'48 Hours - SB  FHWA Classes'!H27</f>
        <v>0</v>
      </c>
      <c r="I27" s="2">
        <f>'48 Hours - NB  FHWA Classes'!I27+'48 Hours - SB  FHWA Classes'!I27</f>
        <v>7</v>
      </c>
      <c r="J27" s="54">
        <f t="shared" si="1"/>
        <v>243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'48 Hours - NB  FHWA Classes'!E28+'48 Hours - SB  FHWA Classes'!E28</f>
        <v>171</v>
      </c>
      <c r="F28" s="2">
        <f>'48 Hours - NB  FHWA Classes'!F28+'48 Hours - SB  FHWA Classes'!F28</f>
        <v>29</v>
      </c>
      <c r="G28" s="2">
        <f>'48 Hours - NB  FHWA Classes'!G28+'48 Hours - SB  FHWA Classes'!G28</f>
        <v>8</v>
      </c>
      <c r="H28" s="2">
        <f>'48 Hours - NB  FHWA Classes'!H28+'48 Hours - SB  FHWA Classes'!H28</f>
        <v>0</v>
      </c>
      <c r="I28" s="2">
        <f>'48 Hours - NB  FHWA Classes'!I28+'48 Hours - SB  FHWA Classes'!I28</f>
        <v>11</v>
      </c>
      <c r="J28" s="54">
        <f t="shared" si="1"/>
        <v>219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'48 Hours - NB  FHWA Classes'!E29+'48 Hours - SB  FHWA Classes'!E29</f>
        <v>177</v>
      </c>
      <c r="F29" s="2">
        <f>'48 Hours - NB  FHWA Classes'!F29+'48 Hours - SB  FHWA Classes'!F29</f>
        <v>16</v>
      </c>
      <c r="G29" s="2">
        <f>'48 Hours - NB  FHWA Classes'!G29+'48 Hours - SB  FHWA Classes'!G29</f>
        <v>5</v>
      </c>
      <c r="H29" s="2">
        <f>'48 Hours - NB  FHWA Classes'!H29+'48 Hours - SB  FHWA Classes'!H29</f>
        <v>0</v>
      </c>
      <c r="I29" s="2">
        <f>'48 Hours - NB  FHWA Classes'!I29+'48 Hours - SB  FHWA Classes'!I29</f>
        <v>2</v>
      </c>
      <c r="J29" s="54">
        <f t="shared" si="1"/>
        <v>200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'48 Hours - NB  FHWA Classes'!E30+'48 Hours - SB  FHWA Classes'!E30</f>
        <v>112</v>
      </c>
      <c r="F30" s="2">
        <f>'48 Hours - NB  FHWA Classes'!F30+'48 Hours - SB  FHWA Classes'!F30</f>
        <v>9</v>
      </c>
      <c r="G30" s="2">
        <f>'48 Hours - NB  FHWA Classes'!G30+'48 Hours - SB  FHWA Classes'!G30</f>
        <v>3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4">
        <f t="shared" si="1"/>
        <v>124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'48 Hours - NB  FHWA Classes'!E31+'48 Hours - SB  FHWA Classes'!E31</f>
        <v>76</v>
      </c>
      <c r="F31" s="2">
        <f>'48 Hours - NB  FHWA Classes'!F31+'48 Hours - SB  FHWA Classes'!F31</f>
        <v>8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54">
        <f t="shared" si="1"/>
        <v>86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'48 Hours - NB  FHWA Classes'!E32+'48 Hours - SB  FHWA Classes'!E32</f>
        <v>47</v>
      </c>
      <c r="F32" s="2">
        <f>'48 Hours - NB  FHWA Classes'!F32+'48 Hours - SB  FHWA Classes'!F32</f>
        <v>2</v>
      </c>
      <c r="G32" s="2">
        <f>'48 Hours - NB  FHWA Classes'!G32+'48 Hours - SB  FHWA Classes'!G32</f>
        <v>3</v>
      </c>
      <c r="H32" s="2">
        <f>'48 Hours - NB  FHWA Classes'!H32+'48 Hours - SB  FHWA Classes'!H32</f>
        <v>0</v>
      </c>
      <c r="I32" s="2">
        <f>'48 Hours - NB  FHWA Classes'!I32+'48 Hours - SB  FHWA Classes'!I32</f>
        <v>1</v>
      </c>
      <c r="J32" s="54">
        <f t="shared" si="1"/>
        <v>53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'48 Hours - NB  FHWA Classes'!E33+'48 Hours - SB  FHWA Classes'!E33</f>
        <v>35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37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'48 Hours - NB  FHWA Classes'!E34+'48 Hours - SB  FHWA Classes'!E34</f>
        <v>28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54">
        <f t="shared" si="1"/>
        <v>28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'48 Hours - NB  FHWA Classes'!E35+'48 Hours - SB  FHWA Classes'!E35</f>
        <v>18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18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'48 Hours - NB  FHWA Classes'!E36+'48 Hours - SB  FHWA Classes'!E36</f>
        <v>5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54">
        <f t="shared" si="1"/>
        <v>5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2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54">
        <f t="shared" si="1"/>
        <v>3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'48 Hours - NB  FHWA Classes'!E38+'48 Hours - SB  FHWA Classes'!E38</f>
        <v>9</v>
      </c>
      <c r="F38" s="2">
        <f>'48 Hours - NB  FHWA Classes'!F38+'48 Hours - SB  FHWA Classes'!F38</f>
        <v>1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54">
        <f t="shared" si="1"/>
        <v>10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'48 Hours - NB  FHWA Classes'!E39+'48 Hours - SB  FHWA Classes'!E39</f>
        <v>5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54">
        <f t="shared" si="1"/>
        <v>6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'48 Hours - NB  FHWA Classes'!E40+'48 Hours - SB  FHWA Classes'!E40</f>
        <v>21</v>
      </c>
      <c r="F40" s="2">
        <f>'48 Hours - NB  FHWA Classes'!F40+'48 Hours - SB  FHWA Classes'!F40</f>
        <v>2</v>
      </c>
      <c r="G40" s="2">
        <f>'48 Hours - NB  FHWA Classes'!G40+'48 Hours - SB  FHWA Classes'!G40</f>
        <v>2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54">
        <f t="shared" si="1"/>
        <v>25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'48 Hours - NB  FHWA Classes'!E41+'48 Hours - SB  FHWA Classes'!E41</f>
        <v>42</v>
      </c>
      <c r="F41" s="2">
        <f>'48 Hours - NB  FHWA Classes'!F41+'48 Hours - SB  FHWA Classes'!F41</f>
        <v>4</v>
      </c>
      <c r="G41" s="2">
        <f>'48 Hours - NB  FHWA Classes'!G41+'48 Hours - SB  FHWA Classes'!G41</f>
        <v>1</v>
      </c>
      <c r="H41" s="2">
        <f>'48 Hours - NB  FHWA Classes'!H41+'48 Hours - SB  FHWA Classes'!H41</f>
        <v>0</v>
      </c>
      <c r="I41" s="2">
        <f>'48 Hours - NB  FHWA Classes'!I41+'48 Hours - SB  FHWA Classes'!I41</f>
        <v>2</v>
      </c>
      <c r="J41" s="54">
        <f t="shared" si="1"/>
        <v>49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'48 Hours - NB  FHWA Classes'!E42+'48 Hours - SB  FHWA Classes'!E42</f>
        <v>109</v>
      </c>
      <c r="F42" s="2">
        <f>'48 Hours - NB  FHWA Classes'!F42+'48 Hours - SB  FHWA Classes'!F42</f>
        <v>15</v>
      </c>
      <c r="G42" s="2">
        <f>'48 Hours - NB  FHWA Classes'!G42+'48 Hours - SB  FHWA Classes'!G42</f>
        <v>5</v>
      </c>
      <c r="H42" s="2">
        <f>'48 Hours - NB  FHWA Classes'!H42+'48 Hours - SB  FHWA Classes'!H42</f>
        <v>0</v>
      </c>
      <c r="I42" s="2">
        <f>'48 Hours - NB  FHWA Classes'!I42+'48 Hours - SB  FHWA Classes'!I42</f>
        <v>1</v>
      </c>
      <c r="J42" s="54">
        <f t="shared" si="1"/>
        <v>130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'48 Hours - NB  FHWA Classes'!E43+'48 Hours - SB  FHWA Classes'!E43</f>
        <v>153</v>
      </c>
      <c r="F43" s="2">
        <f>'48 Hours - NB  FHWA Classes'!F43+'48 Hours - SB  FHWA Classes'!F43</f>
        <v>32</v>
      </c>
      <c r="G43" s="2">
        <f>'48 Hours - NB  FHWA Classes'!G43+'48 Hours - SB  FHWA Classes'!G43</f>
        <v>7</v>
      </c>
      <c r="H43" s="2">
        <f>'48 Hours - NB  FHWA Classes'!H43+'48 Hours - SB  FHWA Classes'!H43</f>
        <v>0</v>
      </c>
      <c r="I43" s="2">
        <f>'48 Hours - NB  FHWA Classes'!I43+'48 Hours - SB  FHWA Classes'!I43</f>
        <v>1</v>
      </c>
      <c r="J43" s="54">
        <f t="shared" si="1"/>
        <v>193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'48 Hours - NB  FHWA Classes'!E44+'48 Hours - SB  FHWA Classes'!E44</f>
        <v>108</v>
      </c>
      <c r="F44" s="2">
        <f>'48 Hours - NB  FHWA Classes'!F44+'48 Hours - SB  FHWA Classes'!F44</f>
        <v>21</v>
      </c>
      <c r="G44" s="2">
        <f>'48 Hours - NB  FHWA Classes'!G44+'48 Hours - SB  FHWA Classes'!G44</f>
        <v>8</v>
      </c>
      <c r="H44" s="2">
        <f>'48 Hours - NB  FHWA Classes'!H44+'48 Hours - SB  FHWA Classes'!H44</f>
        <v>0</v>
      </c>
      <c r="I44" s="2">
        <f>'48 Hours - NB  FHWA Classes'!I44+'48 Hours - SB  FHWA Classes'!I44</f>
        <v>2</v>
      </c>
      <c r="J44" s="54">
        <f t="shared" si="1"/>
        <v>139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'48 Hours - NB  FHWA Classes'!E45+'48 Hours - SB  FHWA Classes'!E45</f>
        <v>111</v>
      </c>
      <c r="F45" s="2">
        <f>'48 Hours - NB  FHWA Classes'!F45+'48 Hours - SB  FHWA Classes'!F45</f>
        <v>16</v>
      </c>
      <c r="G45" s="2">
        <f>'48 Hours - NB  FHWA Classes'!G45+'48 Hours - SB  FHWA Classes'!G45</f>
        <v>5</v>
      </c>
      <c r="H45" s="2">
        <f>'48 Hours - NB  FHWA Classes'!H45+'48 Hours - SB  FHWA Classes'!H45</f>
        <v>0</v>
      </c>
      <c r="I45" s="2">
        <f>'48 Hours - NB  FHWA Classes'!I45+'48 Hours - SB  FHWA Classes'!I45</f>
        <v>1</v>
      </c>
      <c r="J45" s="54">
        <f t="shared" si="1"/>
        <v>133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'48 Hours - NB  FHWA Classes'!E46+'48 Hours - SB  FHWA Classes'!E46</f>
        <v>85</v>
      </c>
      <c r="F46" s="2">
        <f>'48 Hours - NB  FHWA Classes'!F46+'48 Hours - SB  FHWA Classes'!F46</f>
        <v>9</v>
      </c>
      <c r="G46" s="2">
        <f>'48 Hours - NB  FHWA Classes'!G46+'48 Hours - SB  FHWA Classes'!G46</f>
        <v>5</v>
      </c>
      <c r="H46" s="2">
        <f>'48 Hours - NB  FHWA Classes'!H46+'48 Hours - SB  FHWA Classes'!H46</f>
        <v>0</v>
      </c>
      <c r="I46" s="2">
        <f>'48 Hours - NB  FHWA Classes'!I46+'48 Hours - SB  FHWA Classes'!I46</f>
        <v>2</v>
      </c>
      <c r="J46" s="54">
        <f t="shared" si="1"/>
        <v>101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'48 Hours - NB  FHWA Classes'!E47+'48 Hours - SB  FHWA Classes'!E47</f>
        <v>115</v>
      </c>
      <c r="F47" s="2">
        <f>'48 Hours - NB  FHWA Classes'!F47+'48 Hours - SB  FHWA Classes'!F47</f>
        <v>19</v>
      </c>
      <c r="G47" s="2">
        <f>'48 Hours - NB  FHWA Classes'!G47+'48 Hours - SB  FHWA Classes'!G47</f>
        <v>4</v>
      </c>
      <c r="H47" s="2">
        <f>'48 Hours - NB  FHWA Classes'!H47+'48 Hours - SB  FHWA Classes'!H47</f>
        <v>0</v>
      </c>
      <c r="I47" s="2">
        <f>'48 Hours - NB  FHWA Classes'!I47+'48 Hours - SB  FHWA Classes'!I47</f>
        <v>3</v>
      </c>
      <c r="J47" s="54">
        <f t="shared" si="1"/>
        <v>141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'48 Hours - NB  FHWA Classes'!E48+'48 Hours - SB  FHWA Classes'!E48</f>
        <v>161</v>
      </c>
      <c r="F48" s="2">
        <f>'48 Hours - NB  FHWA Classes'!F48+'48 Hours - SB  FHWA Classes'!F48</f>
        <v>31</v>
      </c>
      <c r="G48" s="2">
        <f>'48 Hours - NB  FHWA Classes'!G48+'48 Hours - SB  FHWA Classes'!G48</f>
        <v>10</v>
      </c>
      <c r="H48" s="2">
        <f>'48 Hours - NB  FHWA Classes'!H48+'48 Hours - SB  FHWA Classes'!H48</f>
        <v>0</v>
      </c>
      <c r="I48" s="2">
        <f>'48 Hours - NB  FHWA Classes'!I48+'48 Hours - SB  FHWA Classes'!I48</f>
        <v>6</v>
      </c>
      <c r="J48" s="54">
        <f t="shared" si="1"/>
        <v>208</v>
      </c>
    </row>
    <row r="49" spans="1:14" x14ac:dyDescent="0.2">
      <c r="C49" s="37">
        <f t="shared" si="0"/>
        <v>43531.541664199998</v>
      </c>
      <c r="D49" s="38">
        <f t="shared" si="2"/>
        <v>1.5416642000000014</v>
      </c>
      <c r="E49" s="1">
        <f>'48 Hours - NB  FHWA Classes'!E49+'48 Hours - SB  FHWA Classes'!E49</f>
        <v>141</v>
      </c>
      <c r="F49" s="2">
        <f>'48 Hours - NB  FHWA Classes'!F49+'48 Hours - SB  FHWA Classes'!F49</f>
        <v>27</v>
      </c>
      <c r="G49" s="2">
        <f>'48 Hours - NB  FHWA Classes'!G49+'48 Hours - SB  FHWA Classes'!G49</f>
        <v>6</v>
      </c>
      <c r="H49" s="2">
        <f>'48 Hours - NB  FHWA Classes'!H49+'48 Hours - SB  FHWA Classes'!H49</f>
        <v>0</v>
      </c>
      <c r="I49" s="2">
        <f>'48 Hours - NB  FHWA Classes'!I49+'48 Hours - SB  FHWA Classes'!I49</f>
        <v>3</v>
      </c>
      <c r="J49" s="54">
        <f t="shared" si="1"/>
        <v>177</v>
      </c>
    </row>
    <row r="50" spans="1:14" x14ac:dyDescent="0.2">
      <c r="C50" s="37">
        <f t="shared" si="0"/>
        <v>43531.5833308</v>
      </c>
      <c r="D50" s="38">
        <f t="shared" si="2"/>
        <v>1.5833308000000015</v>
      </c>
      <c r="E50" s="1">
        <f>'48 Hours - NB  FHWA Classes'!E50+'48 Hours - SB  FHWA Classes'!E50</f>
        <v>177</v>
      </c>
      <c r="F50" s="2">
        <f>'48 Hours - NB  FHWA Classes'!F50+'48 Hours - SB  FHWA Classes'!F50</f>
        <v>18</v>
      </c>
      <c r="G50" s="2">
        <f>'48 Hours - NB  FHWA Classes'!G50+'48 Hours - SB  FHWA Classes'!G50</f>
        <v>4</v>
      </c>
      <c r="H50" s="2">
        <f>'48 Hours - NB  FHWA Classes'!H50+'48 Hours - SB  FHWA Classes'!H50</f>
        <v>0</v>
      </c>
      <c r="I50" s="2">
        <f>'48 Hours - NB  FHWA Classes'!I50+'48 Hours - SB  FHWA Classes'!I50</f>
        <v>7</v>
      </c>
      <c r="J50" s="54">
        <f t="shared" si="1"/>
        <v>206</v>
      </c>
    </row>
    <row r="51" spans="1:14" x14ac:dyDescent="0.2">
      <c r="C51" s="37">
        <f t="shared" si="0"/>
        <v>43531.624997400002</v>
      </c>
      <c r="D51" s="38">
        <f t="shared" si="2"/>
        <v>1.6249974000000016</v>
      </c>
      <c r="E51" s="1">
        <f>'48 Hours - NB  FHWA Classes'!E51+'48 Hours - SB  FHWA Classes'!E51</f>
        <v>196</v>
      </c>
      <c r="F51" s="2">
        <f>'48 Hours - NB  FHWA Classes'!F51+'48 Hours - SB  FHWA Classes'!F51</f>
        <v>21</v>
      </c>
      <c r="G51" s="2">
        <f>'48 Hours - NB  FHWA Classes'!G51+'48 Hours - SB  FHWA Classes'!G51</f>
        <v>6</v>
      </c>
      <c r="H51" s="2">
        <f>'48 Hours - NB  FHWA Classes'!H51+'48 Hours - SB  FHWA Classes'!H51</f>
        <v>0</v>
      </c>
      <c r="I51" s="2">
        <f>'48 Hours - NB  FHWA Classes'!I51+'48 Hours - SB  FHWA Classes'!I51</f>
        <v>1</v>
      </c>
      <c r="J51" s="54">
        <f t="shared" si="1"/>
        <v>224</v>
      </c>
    </row>
    <row r="52" spans="1:14" x14ac:dyDescent="0.2">
      <c r="C52" s="37">
        <f t="shared" si="0"/>
        <v>43531.666663999997</v>
      </c>
      <c r="D52" s="38">
        <f t="shared" si="2"/>
        <v>1.6666640000000017</v>
      </c>
      <c r="E52" s="1">
        <f>'48 Hours - NB  FHWA Classes'!E52+'48 Hours - SB  FHWA Classes'!E52</f>
        <v>169</v>
      </c>
      <c r="F52" s="2">
        <f>'48 Hours - NB  FHWA Classes'!F52+'48 Hours - SB  FHWA Classes'!F52</f>
        <v>17</v>
      </c>
      <c r="G52" s="2">
        <f>'48 Hours - NB  FHWA Classes'!G52+'48 Hours - SB  FHWA Classes'!G52</f>
        <v>6</v>
      </c>
      <c r="H52" s="2">
        <f>'48 Hours - NB  FHWA Classes'!H52+'48 Hours - SB  FHWA Classes'!H52</f>
        <v>0</v>
      </c>
      <c r="I52" s="2">
        <f>'48 Hours - NB  FHWA Classes'!I52+'48 Hours - SB  FHWA Classes'!I52</f>
        <v>5</v>
      </c>
      <c r="J52" s="54">
        <f t="shared" si="1"/>
        <v>197</v>
      </c>
    </row>
    <row r="53" spans="1:14" x14ac:dyDescent="0.2">
      <c r="C53" s="37">
        <f t="shared" si="0"/>
        <v>43531.708330599999</v>
      </c>
      <c r="D53" s="38">
        <f t="shared" si="2"/>
        <v>1.7083306000000018</v>
      </c>
      <c r="E53" s="1">
        <f>'48 Hours - NB  FHWA Classes'!E53+'48 Hours - SB  FHWA Classes'!E53</f>
        <v>239</v>
      </c>
      <c r="F53" s="2">
        <f>'48 Hours - NB  FHWA Classes'!F53+'48 Hours - SB  FHWA Classes'!F53</f>
        <v>23</v>
      </c>
      <c r="G53" s="2">
        <f>'48 Hours - NB  FHWA Classes'!G53+'48 Hours - SB  FHWA Classes'!G53</f>
        <v>2</v>
      </c>
      <c r="H53" s="2">
        <f>'48 Hours - NB  FHWA Classes'!H53+'48 Hours - SB  FHWA Classes'!H53</f>
        <v>0</v>
      </c>
      <c r="I53" s="2">
        <f>'48 Hours - NB  FHWA Classes'!I53+'48 Hours - SB  FHWA Classes'!I53</f>
        <v>4</v>
      </c>
      <c r="J53" s="54">
        <f t="shared" si="1"/>
        <v>268</v>
      </c>
    </row>
    <row r="54" spans="1:14" x14ac:dyDescent="0.2">
      <c r="C54" s="37">
        <f t="shared" si="0"/>
        <v>43531.749997200001</v>
      </c>
      <c r="D54" s="38">
        <f t="shared" si="2"/>
        <v>1.7499972000000019</v>
      </c>
      <c r="E54" s="1">
        <f>'48 Hours - NB  FHWA Classes'!E54+'48 Hours - SB  FHWA Classes'!E54</f>
        <v>108</v>
      </c>
      <c r="F54" s="2">
        <f>'48 Hours - NB  FHWA Classes'!F54+'48 Hours - SB  FHWA Classes'!F54</f>
        <v>18</v>
      </c>
      <c r="G54" s="2">
        <f>'48 Hours - NB  FHWA Classes'!G54+'48 Hours - SB  FHWA Classes'!G54</f>
        <v>5</v>
      </c>
      <c r="H54" s="2">
        <f>'48 Hours - NB  FHWA Classes'!H54+'48 Hours - SB  FHWA Classes'!H54</f>
        <v>0</v>
      </c>
      <c r="I54" s="2">
        <f>'48 Hours - NB  FHWA Classes'!I54+'48 Hours - SB  FHWA Classes'!I54</f>
        <v>4</v>
      </c>
      <c r="J54" s="54">
        <f t="shared" si="1"/>
        <v>135</v>
      </c>
    </row>
    <row r="55" spans="1:14" x14ac:dyDescent="0.2">
      <c r="C55" s="37">
        <f t="shared" si="0"/>
        <v>43531.791663800002</v>
      </c>
      <c r="D55" s="38">
        <f t="shared" si="2"/>
        <v>1.791663800000002</v>
      </c>
      <c r="E55" s="1">
        <f>'48 Hours - NB  FHWA Classes'!E55+'48 Hours - SB  FHWA Classes'!E55</f>
        <v>91</v>
      </c>
      <c r="F55" s="2">
        <f>'48 Hours - NB  FHWA Classes'!F55+'48 Hours - SB  FHWA Classes'!F55</f>
        <v>19</v>
      </c>
      <c r="G55" s="2">
        <f>'48 Hours - NB  FHWA Classes'!G55+'48 Hours - SB  FHWA Classes'!G55</f>
        <v>3</v>
      </c>
      <c r="H55" s="2">
        <f>'48 Hours - NB  FHWA Classes'!H55+'48 Hours - SB  FHWA Classes'!H55</f>
        <v>0</v>
      </c>
      <c r="I55" s="2">
        <f>'48 Hours - NB  FHWA Classes'!I55+'48 Hours - SB  FHWA Classes'!I55</f>
        <v>2</v>
      </c>
      <c r="J55" s="54">
        <f t="shared" si="1"/>
        <v>115</v>
      </c>
    </row>
    <row r="56" spans="1:14" x14ac:dyDescent="0.2">
      <c r="C56" s="37">
        <f t="shared" si="0"/>
        <v>43531.833330399997</v>
      </c>
      <c r="D56" s="38">
        <f t="shared" si="2"/>
        <v>1.8333304000000021</v>
      </c>
      <c r="E56" s="1">
        <f>'48 Hours - NB  FHWA Classes'!E56+'48 Hours - SB  FHWA Classes'!E56</f>
        <v>50</v>
      </c>
      <c r="F56" s="2">
        <f>'48 Hours - NB  FHWA Classes'!F56+'48 Hours - SB  FHWA Classes'!F56</f>
        <v>7</v>
      </c>
      <c r="G56" s="2">
        <f>'48 Hours - NB  FHWA Classes'!G56+'48 Hours - SB  FHWA Classes'!G56</f>
        <v>2</v>
      </c>
      <c r="H56" s="2">
        <f>'48 Hours - NB  FHWA Classes'!H56+'48 Hours - SB  FHWA Classes'!H56</f>
        <v>0</v>
      </c>
      <c r="I56" s="2">
        <f>'48 Hours - NB  FHWA Classes'!I56+'48 Hours - SB  FHWA Classes'!I56</f>
        <v>2</v>
      </c>
      <c r="J56" s="54">
        <f t="shared" si="1"/>
        <v>61</v>
      </c>
    </row>
    <row r="57" spans="1:14" x14ac:dyDescent="0.2">
      <c r="C57" s="37">
        <f t="shared" si="0"/>
        <v>43531.874996999999</v>
      </c>
      <c r="D57" s="38">
        <f t="shared" si="2"/>
        <v>1.8749970000000022</v>
      </c>
      <c r="E57" s="1">
        <f>'48 Hours - NB  FHWA Classes'!E57+'48 Hours - SB  FHWA Classes'!E57</f>
        <v>41</v>
      </c>
      <c r="F57" s="2">
        <f>'48 Hours - NB  FHWA Classes'!F57+'48 Hours - SB  FHWA Classes'!F57</f>
        <v>2</v>
      </c>
      <c r="G57" s="2">
        <f>'48 Hours - NB  FHWA Classes'!G57+'48 Hours - SB  FHWA Classes'!G57</f>
        <v>2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4">
        <f t="shared" si="1"/>
        <v>45</v>
      </c>
    </row>
    <row r="58" spans="1:14" x14ac:dyDescent="0.2">
      <c r="C58" s="37">
        <f t="shared" si="0"/>
        <v>43531.916663600001</v>
      </c>
      <c r="D58" s="38">
        <f t="shared" si="2"/>
        <v>1.9166636000000024</v>
      </c>
      <c r="E58" s="1">
        <f>'48 Hours - NB  FHWA Classes'!E58+'48 Hours - SB  FHWA Classes'!E58</f>
        <v>41</v>
      </c>
      <c r="F58" s="2">
        <f>'48 Hours - NB  FHWA Classes'!F58+'48 Hours - SB  FHWA Classes'!F58</f>
        <v>1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54">
        <f t="shared" si="1"/>
        <v>42</v>
      </c>
    </row>
    <row r="59" spans="1:14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'48 Hours - NB  FHWA Classes'!E59+'48 Hours - SB  FHWA Classes'!E59</f>
        <v>30</v>
      </c>
      <c r="F59" s="4">
        <f>'48 Hours - NB  FHWA Classes'!F59+'48 Hours - SB  FHWA Classes'!F59</f>
        <v>0</v>
      </c>
      <c r="G59" s="4">
        <f>'48 Hours - NB  FHWA Classes'!G59+'48 Hours - SB  FHWA Classes'!G59</f>
        <v>1</v>
      </c>
      <c r="H59" s="4">
        <f>'48 Hours - NB  FHWA Classes'!H59+'48 Hours - SB  FHWA Classes'!H59</f>
        <v>0</v>
      </c>
      <c r="I59" s="4">
        <f>'48 Hours - NB  FHWA Classes'!I59+'48 Hours - SB  FHWA Classes'!I59</f>
        <v>0</v>
      </c>
      <c r="J59" s="55">
        <f t="shared" si="1"/>
        <v>31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4298</v>
      </c>
      <c r="F61" s="57">
        <f t="shared" ref="F61:J61" si="3">SUM(F12:F59)</f>
        <v>585</v>
      </c>
      <c r="G61" s="57">
        <f t="shared" si="3"/>
        <v>153</v>
      </c>
      <c r="H61" s="57">
        <f t="shared" si="3"/>
        <v>0</v>
      </c>
      <c r="I61" s="57">
        <f t="shared" si="3"/>
        <v>97</v>
      </c>
      <c r="J61" s="57">
        <f t="shared" si="3"/>
        <v>5133</v>
      </c>
    </row>
    <row r="62" spans="1:14" s="45" customFormat="1" ht="15" x14ac:dyDescent="0.25">
      <c r="C62" s="97" t="s">
        <v>6</v>
      </c>
      <c r="D62" s="98"/>
      <c r="E62" s="58">
        <f>E61/$J$61</f>
        <v>0.83732709916228332</v>
      </c>
      <c r="F62" s="58">
        <f t="shared" ref="F62:I62" si="4">F61/$J$61</f>
        <v>0.11396843950905904</v>
      </c>
      <c r="G62" s="58">
        <f t="shared" si="4"/>
        <v>2.9807130333138514E-2</v>
      </c>
      <c r="H62" s="58">
        <f t="shared" si="4"/>
        <v>0</v>
      </c>
      <c r="I62" s="58">
        <f t="shared" si="4"/>
        <v>1.8897330995519188E-2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2090</v>
      </c>
      <c r="F64" s="57">
        <f t="shared" ref="F64:I64" si="5">SUM(F12:F35)</f>
        <v>279</v>
      </c>
      <c r="G64" s="57">
        <f t="shared" si="5"/>
        <v>69</v>
      </c>
      <c r="H64" s="57">
        <f t="shared" si="5"/>
        <v>0</v>
      </c>
      <c r="I64" s="57">
        <f t="shared" si="5"/>
        <v>51</v>
      </c>
      <c r="J64" s="57">
        <f>SUM(J12:J35)</f>
        <v>2489</v>
      </c>
    </row>
    <row r="65" spans="3:10" s="45" customFormat="1" ht="15" x14ac:dyDescent="0.25">
      <c r="C65" s="97" t="s">
        <v>6</v>
      </c>
      <c r="D65" s="98"/>
      <c r="E65" s="58">
        <f>E64/$J$64</f>
        <v>0.83969465648854957</v>
      </c>
      <c r="F65" s="58">
        <f t="shared" ref="F65:I65" si="6">F64/$J$64</f>
        <v>0.11209321012454801</v>
      </c>
      <c r="G65" s="58">
        <f t="shared" si="6"/>
        <v>2.7721976697468863E-2</v>
      </c>
      <c r="H65" s="58">
        <f t="shared" si="6"/>
        <v>0</v>
      </c>
      <c r="I65" s="58">
        <f t="shared" si="6"/>
        <v>2.0490156689433506E-2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2208</v>
      </c>
      <c r="F67" s="57">
        <f t="shared" ref="F67:J67" si="7">SUM(F36:F59)</f>
        <v>306</v>
      </c>
      <c r="G67" s="57">
        <f t="shared" si="7"/>
        <v>84</v>
      </c>
      <c r="H67" s="57">
        <f t="shared" si="7"/>
        <v>0</v>
      </c>
      <c r="I67" s="57">
        <f t="shared" si="7"/>
        <v>46</v>
      </c>
      <c r="J67" s="57">
        <f t="shared" si="7"/>
        <v>2644</v>
      </c>
    </row>
    <row r="68" spans="3:10" s="45" customFormat="1" ht="15" x14ac:dyDescent="0.25">
      <c r="C68" s="97" t="s">
        <v>6</v>
      </c>
      <c r="D68" s="98"/>
      <c r="E68" s="58">
        <f>E67/$J$67</f>
        <v>0.83509833585476556</v>
      </c>
      <c r="F68" s="58">
        <f t="shared" ref="F68:I68" si="8">F67/$J$67</f>
        <v>0.1157337367624811</v>
      </c>
      <c r="G68" s="58">
        <f t="shared" si="8"/>
        <v>3.1770045385779121E-2</v>
      </c>
      <c r="H68" s="58">
        <f t="shared" si="8"/>
        <v>0</v>
      </c>
      <c r="I68" s="58">
        <f t="shared" si="8"/>
        <v>1.7397881996974281E-2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2149</v>
      </c>
      <c r="F70" s="57">
        <f t="shared" ref="F70:J70" si="9">F61/2</f>
        <v>292.5</v>
      </c>
      <c r="G70" s="57">
        <f t="shared" si="9"/>
        <v>76.5</v>
      </c>
      <c r="H70" s="57">
        <f t="shared" si="9"/>
        <v>0</v>
      </c>
      <c r="I70" s="57">
        <f t="shared" si="9"/>
        <v>48.5</v>
      </c>
      <c r="J70" s="57">
        <f t="shared" si="9"/>
        <v>2566.5</v>
      </c>
    </row>
    <row r="71" spans="3:10" s="45" customFormat="1" ht="15" x14ac:dyDescent="0.25">
      <c r="C71" s="97" t="s">
        <v>6</v>
      </c>
      <c r="D71" s="98"/>
      <c r="E71" s="58">
        <f>E70/$J$70</f>
        <v>0.83732709916228332</v>
      </c>
      <c r="F71" s="58">
        <f t="shared" ref="F71:I71" si="10">F70/$J$70</f>
        <v>0.11396843950905904</v>
      </c>
      <c r="G71" s="58">
        <f t="shared" si="10"/>
        <v>2.9807130333138514E-2</v>
      </c>
      <c r="H71" s="58">
        <f t="shared" si="10"/>
        <v>0</v>
      </c>
      <c r="I71" s="58">
        <f t="shared" si="10"/>
        <v>1.8897330995519188E-2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2019-03-12T21:07:06Z</dcterms:modified>
</cp:coreProperties>
</file>